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bbrezice-my.sharepoint.com/personal/vilma_zupancic_brezice_si/Documents/SLUZBA/JAVNA NAROČILA/POSTOPKI/NMV/OIOPJN/Javne sanitarije/RD/"/>
    </mc:Choice>
  </mc:AlternateContent>
  <xr:revisionPtr revIDLastSave="156" documentId="8_{6103AE27-1105-412B-A49A-B9EF6F5EB5C9}" xr6:coauthVersionLast="47" xr6:coauthVersionMax="47" xr10:uidLastSave="{E6366358-397A-4797-A151-1B3B733BCD12}"/>
  <bookViews>
    <workbookView xWindow="-120" yWindow="-120" windowWidth="25440" windowHeight="15390" tabRatio="877" activeTab="2" xr2:uid="{23B0F85A-C44C-4C82-B249-81BFA3C5ED02}"/>
  </bookViews>
  <sheets>
    <sheet name="REKAPITULACIJA" sheetId="6" r:id="rId1"/>
    <sheet name="Rekapitulacija - posebej" sheetId="1" r:id="rId2"/>
    <sheet name="A1(GD) - Rušitvena dela" sheetId="10" r:id="rId3"/>
    <sheet name="A2(GD) - Zemeljska dela" sheetId="11" r:id="rId4"/>
    <sheet name="A3(GD) - Betonska in AB dela" sheetId="12" r:id="rId5"/>
    <sheet name="A4(GD) - Zidarska dela" sheetId="13" r:id="rId6"/>
    <sheet name="A5(GD) - Kanalizacija" sheetId="14" r:id="rId7"/>
    <sheet name="A6(GD) - Fasadeska dela" sheetId="15" r:id="rId8"/>
    <sheet name="B1(OD) - Krovsko-kleparska del " sheetId="16" r:id="rId9"/>
    <sheet name="B2(OD) - Suhomontažna dela" sheetId="17" r:id="rId10"/>
    <sheet name="B3(OD) - Slikopleskarska dela" sheetId="18" r:id="rId11"/>
    <sheet name="B4(OD) - Keramičarska dela" sheetId="19" r:id="rId12"/>
    <sheet name="B5(OD) - Mizarska dela" sheetId="20" r:id="rId13"/>
    <sheet name="B6(OD) - Ključavničarska dela" sheetId="21" r:id="rId14"/>
    <sheet name="C1(SI) - Ogrevanje" sheetId="7" r:id="rId15"/>
    <sheet name="C2(SI) - Prezračevanje" sheetId="8" r:id="rId16"/>
    <sheet name="C3(SI) - Vodovod, kanalizacija" sheetId="9" r:id="rId17"/>
    <sheet name="D1(EI) - Razsvet. in mala moč" sheetId="2" r:id="rId18"/>
    <sheet name="D2(EI) -  Video nadzor" sheetId="3" r:id="rId19"/>
    <sheet name="D3(EI)Piprav. in zaključna dela" sheetId="4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4" l="1"/>
  <c r="F19" i="3"/>
  <c r="F54" i="2"/>
  <c r="F39" i="8"/>
  <c r="F37" i="8"/>
  <c r="F150" i="9"/>
  <c r="F149" i="9"/>
  <c r="F34" i="8"/>
  <c r="F36" i="8"/>
  <c r="F24" i="7"/>
  <c r="F25" i="7" s="1"/>
  <c r="F27" i="7" s="1"/>
  <c r="F10" i="21"/>
  <c r="F7" i="21"/>
  <c r="F40" i="20"/>
  <c r="F37" i="20"/>
  <c r="F29" i="20"/>
  <c r="F26" i="20"/>
  <c r="F23" i="20"/>
  <c r="F20" i="20"/>
  <c r="F17" i="20"/>
  <c r="F14" i="20"/>
  <c r="F11" i="20"/>
  <c r="F8" i="20"/>
  <c r="F42" i="20" s="1"/>
  <c r="C16" i="1" s="1"/>
  <c r="F19" i="19"/>
  <c r="F16" i="19"/>
  <c r="F13" i="19"/>
  <c r="F10" i="19"/>
  <c r="F7" i="19"/>
  <c r="F13" i="18"/>
  <c r="F10" i="18"/>
  <c r="F7" i="18"/>
  <c r="F29" i="17"/>
  <c r="F25" i="17"/>
  <c r="F21" i="17"/>
  <c r="F17" i="17"/>
  <c r="F13" i="17"/>
  <c r="F10" i="17"/>
  <c r="F7" i="17"/>
  <c r="F10" i="16"/>
  <c r="F7" i="16"/>
  <c r="C6" i="1"/>
  <c r="F12" i="15"/>
  <c r="F10" i="14"/>
  <c r="F7" i="14"/>
  <c r="F12" i="13"/>
  <c r="F15" i="13"/>
  <c r="F7" i="13"/>
  <c r="F17" i="13" s="1"/>
  <c r="C7" i="1" s="1"/>
  <c r="F7" i="12"/>
  <c r="F9" i="12" s="1"/>
  <c r="F16" i="11"/>
  <c r="F13" i="11"/>
  <c r="F10" i="11"/>
  <c r="F7" i="11"/>
  <c r="F18" i="11" s="1"/>
  <c r="C5" i="1" s="1"/>
  <c r="F31" i="10"/>
  <c r="F28" i="10"/>
  <c r="F25" i="10"/>
  <c r="F22" i="10"/>
  <c r="F19" i="10"/>
  <c r="F13" i="10"/>
  <c r="F16" i="10"/>
  <c r="F10" i="10"/>
  <c r="F7" i="10"/>
  <c r="F145" i="9"/>
  <c r="F142" i="9"/>
  <c r="F139" i="9"/>
  <c r="F136" i="9"/>
  <c r="F133" i="9"/>
  <c r="F130" i="9"/>
  <c r="F127" i="9"/>
  <c r="F124" i="9"/>
  <c r="F123" i="9"/>
  <c r="F120" i="9"/>
  <c r="F115" i="9"/>
  <c r="F112" i="9"/>
  <c r="F109" i="9"/>
  <c r="F106" i="9"/>
  <c r="F103" i="9"/>
  <c r="F100" i="9"/>
  <c r="F97" i="9"/>
  <c r="F93" i="9"/>
  <c r="F94" i="9"/>
  <c r="F92" i="9"/>
  <c r="F89" i="9"/>
  <c r="F88" i="9"/>
  <c r="F87" i="9"/>
  <c r="F84" i="9"/>
  <c r="F81" i="9"/>
  <c r="F78" i="9"/>
  <c r="F75" i="9"/>
  <c r="F74" i="9"/>
  <c r="F71" i="9"/>
  <c r="F70" i="9"/>
  <c r="F69" i="9"/>
  <c r="F66" i="9"/>
  <c r="F65" i="9"/>
  <c r="F64" i="9"/>
  <c r="F61" i="9"/>
  <c r="F60" i="9"/>
  <c r="F59" i="9"/>
  <c r="F56" i="9"/>
  <c r="F53" i="9"/>
  <c r="F42" i="9"/>
  <c r="F41" i="9"/>
  <c r="F38" i="9"/>
  <c r="F37" i="9"/>
  <c r="F28" i="9"/>
  <c r="F34" i="9"/>
  <c r="F31" i="9"/>
  <c r="F25" i="9"/>
  <c r="F22" i="9"/>
  <c r="F19" i="9"/>
  <c r="F16" i="9"/>
  <c r="F13" i="9"/>
  <c r="F10" i="9"/>
  <c r="F147" i="9" s="1"/>
  <c r="F152" i="9" s="1"/>
  <c r="F7" i="9"/>
  <c r="F32" i="8"/>
  <c r="F29" i="8"/>
  <c r="F26" i="8"/>
  <c r="F23" i="8"/>
  <c r="F20" i="8"/>
  <c r="F17" i="8"/>
  <c r="F16" i="8"/>
  <c r="F13" i="8"/>
  <c r="F10" i="8"/>
  <c r="F7" i="8"/>
  <c r="F20" i="7"/>
  <c r="F10" i="7"/>
  <c r="F13" i="7"/>
  <c r="F9" i="7"/>
  <c r="F8" i="7"/>
  <c r="F7" i="7"/>
  <c r="C22" i="1" l="1"/>
  <c r="F22" i="7"/>
  <c r="C20" i="1" s="1"/>
  <c r="F33" i="10"/>
  <c r="C4" i="1" s="1"/>
  <c r="F12" i="21"/>
  <c r="C17" i="1" s="1"/>
  <c r="F21" i="19"/>
  <c r="C15" i="1" s="1"/>
  <c r="F15" i="18"/>
  <c r="C14" i="1" s="1"/>
  <c r="F31" i="17"/>
  <c r="C13" i="1" s="1"/>
  <c r="F12" i="16"/>
  <c r="C12" i="1" s="1"/>
  <c r="C18" i="1" s="1"/>
  <c r="E8" i="6" s="1"/>
  <c r="F15" i="15"/>
  <c r="C9" i="1" s="1"/>
  <c r="F12" i="14"/>
  <c r="C8" i="1" s="1"/>
  <c r="C21" i="1"/>
  <c r="C10" i="1" l="1"/>
  <c r="E7" i="6" s="1"/>
  <c r="C23" i="1"/>
  <c r="E9" i="6" s="1"/>
  <c r="G10" i="4"/>
  <c r="G8" i="4"/>
  <c r="G6" i="4"/>
  <c r="F23" i="3"/>
  <c r="F21" i="3"/>
  <c r="F17" i="3"/>
  <c r="F15" i="3"/>
  <c r="F13" i="3"/>
  <c r="F11" i="3"/>
  <c r="F8" i="3"/>
  <c r="F6" i="3"/>
  <c r="F25" i="3" s="1"/>
  <c r="F52" i="2"/>
  <c r="F50" i="2"/>
  <c r="F48" i="2"/>
  <c r="F46" i="2"/>
  <c r="F44" i="2"/>
  <c r="F31" i="2"/>
  <c r="F29" i="2"/>
  <c r="F27" i="2"/>
  <c r="F24" i="2"/>
  <c r="F22" i="2"/>
  <c r="F20" i="2"/>
  <c r="F17" i="2"/>
  <c r="F16" i="2"/>
  <c r="F13" i="2"/>
  <c r="F12" i="2"/>
  <c r="F8" i="2"/>
  <c r="F9" i="2"/>
  <c r="F7" i="2"/>
  <c r="C26" i="1" l="1"/>
  <c r="F56" i="2"/>
  <c r="C25" i="1" s="1"/>
  <c r="C27" i="1"/>
  <c r="C28" i="1" l="1"/>
  <c r="E10" i="6" s="1"/>
  <c r="E11" i="6" s="1"/>
  <c r="E13" i="6" l="1"/>
  <c r="E14" i="6" l="1"/>
  <c r="E15" i="6" s="1"/>
  <c r="E16" i="6" s="1"/>
  <c r="E17" i="6" l="1"/>
  <c r="E18" i="6" s="1"/>
</calcChain>
</file>

<file path=xl/sharedStrings.xml><?xml version="1.0" encoding="utf-8"?>
<sst xmlns="http://schemas.openxmlformats.org/spreadsheetml/2006/main" count="681" uniqueCount="350">
  <si>
    <t>REKAPITULACIJA</t>
  </si>
  <si>
    <t>Vrednosti so v EUR!</t>
  </si>
  <si>
    <t>RAZSVETLJAVA IN MALA MOČ</t>
  </si>
  <si>
    <t xml:space="preserve"> </t>
  </si>
  <si>
    <t>PRIPRAVLJALNA IN ZAKLJUČNA DELA</t>
  </si>
  <si>
    <t>Opombe: vse postavke vsebujejo dobavo in polaganje ter montažo s spojnim in montažnim materialom</t>
  </si>
  <si>
    <t>Cene na enoto in vrednosti so v EUR brez DDV!</t>
  </si>
  <si>
    <t> Poz.</t>
  </si>
  <si>
    <t>Opis postavke</t>
  </si>
  <si>
    <t>Enota</t>
  </si>
  <si>
    <t>Količina</t>
  </si>
  <si>
    <t>Cena/</t>
  </si>
  <si>
    <t>enoto</t>
  </si>
  <si>
    <t>Vrednost</t>
  </si>
  <si>
    <t>Kabel NYM-J, položen na kabelske police in kanale, v PN in instalacijske cevi.</t>
  </si>
  <si>
    <t>- 3x1,5 mm2</t>
  </si>
  <si>
    <t>m</t>
  </si>
  <si>
    <t>- 3x2,5 mm2</t>
  </si>
  <si>
    <t>- 5x6 mm2</t>
  </si>
  <si>
    <t>Vodnik H07V-K za izenačevanje potenciala in povezavo kovinskih mas, komplet z objemkami in pritrdilnim materialom</t>
  </si>
  <si>
    <t xml:space="preserve">- 16 mm2 </t>
  </si>
  <si>
    <t xml:space="preserve">- 6 mm2 </t>
  </si>
  <si>
    <t>Plastična instalacijska cev, položena v liti beton (RBC), komplet z razvodnimi dozami in pritrdilnim materialom</t>
  </si>
  <si>
    <r>
      <t>-</t>
    </r>
    <r>
      <rPr>
        <sz val="9"/>
        <color theme="1"/>
        <rFont val="Symbol"/>
        <family val="1"/>
        <charset val="2"/>
      </rPr>
      <t xml:space="preserve"> f</t>
    </r>
    <r>
      <rPr>
        <sz val="9"/>
        <color theme="1"/>
        <rFont val="Arial"/>
        <family val="2"/>
        <charset val="238"/>
      </rPr>
      <t xml:space="preserve"> 13,5 mm</t>
    </r>
  </si>
  <si>
    <r>
      <t>-</t>
    </r>
    <r>
      <rPr>
        <sz val="9"/>
        <color theme="1"/>
        <rFont val="Symbol"/>
        <family val="1"/>
        <charset val="2"/>
      </rPr>
      <t xml:space="preserve"> f</t>
    </r>
    <r>
      <rPr>
        <sz val="9"/>
        <color theme="1"/>
        <rFont val="Arial"/>
        <family val="2"/>
        <charset val="238"/>
      </rPr>
      <t xml:space="preserve"> 16 mm</t>
    </r>
  </si>
  <si>
    <t xml:space="preserve">Razvodna p/o plastična doza  </t>
  </si>
  <si>
    <r>
      <t xml:space="preserve"> - </t>
    </r>
    <r>
      <rPr>
        <sz val="9"/>
        <color theme="1"/>
        <rFont val="Arial"/>
        <family val="2"/>
        <charset val="238"/>
      </rPr>
      <t>modul raznih dimenzij</t>
    </r>
  </si>
  <si>
    <t>kos</t>
  </si>
  <si>
    <t>Infrardeči senzor gibanja  domet: 10 m, preklopna moč: 500 W</t>
  </si>
  <si>
    <t>Kabelska polica PK100 skupaj z nosilci, spojnim in montažnim materialom</t>
  </si>
  <si>
    <t>Fiksni priključek, n/o, z nalepko z oznako stikalnega bloka in tokokroga iz katerega se napaja</t>
  </si>
  <si>
    <t xml:space="preserve"> - enofazni</t>
  </si>
  <si>
    <t>Ozemljitev opreme, GIP ter  komplet z lokalnimi dozami za izenačitev potencialov v označenih p/o dozah</t>
  </si>
  <si>
    <t>kpl</t>
  </si>
  <si>
    <t xml:space="preserve">Tesnenje kabelskih prehodov skozi zidove  </t>
  </si>
  <si>
    <r>
      <t xml:space="preserve">Razdelilnik </t>
    </r>
    <r>
      <rPr>
        <b/>
        <sz val="9"/>
        <color rgb="FF000000"/>
        <rFont val="Arial"/>
        <family val="2"/>
        <charset val="238"/>
      </rPr>
      <t>Rs n</t>
    </r>
    <r>
      <rPr>
        <sz val="9"/>
        <color rgb="FF000000"/>
        <rFont val="Arial"/>
        <family val="2"/>
        <charset val="238"/>
      </rPr>
      <t>/o omaram, zaščite IP 40, min. dimenzij (šxvxg): 600 x 600 x 200 mm, z vratci, ožičena in preiskušana, s sledečimi elementi:</t>
    </r>
  </si>
  <si>
    <t>- prenapetostni zaščitni odvodnik 15 kA, razred C, enopolni, s prikazom stanja, komplet z ozemljitveno šino (protec)</t>
  </si>
  <si>
    <r>
      <t>- nizkonapetostni kompaktni odklopniki z diferenčno tokovno zaščito, 40A, I</t>
    </r>
    <r>
      <rPr>
        <sz val="9"/>
        <color theme="1"/>
        <rFont val="Calibri"/>
        <family val="2"/>
        <charset val="238"/>
        <scheme val="minor"/>
      </rPr>
      <t>Δn</t>
    </r>
    <r>
      <rPr>
        <sz val="9"/>
        <color theme="1"/>
        <rFont val="Arial"/>
        <family val="2"/>
        <charset val="238"/>
      </rPr>
      <t>=30 mA</t>
    </r>
  </si>
  <si>
    <t xml:space="preserve">- NL-PE zbiralke 16 mm2 z nosilci  </t>
  </si>
  <si>
    <t xml:space="preserve">- DIN letev  </t>
  </si>
  <si>
    <t xml:space="preserve">- 3 polne univerzalne zbiralke 80A/16mm2 , MODUL CONNECT, </t>
  </si>
  <si>
    <t xml:space="preserve">- instalacijski odklopnik 6 kA </t>
  </si>
  <si>
    <t xml:space="preserve">   * B10/1p</t>
  </si>
  <si>
    <t xml:space="preserve">   * C16/1p</t>
  </si>
  <si>
    <t xml:space="preserve">   * C10/1p</t>
  </si>
  <si>
    <t>- priključne in vrstne sponke, ožičenje, vezni in pritrdilni material, napisne ploščice, ter označitev vgrajene opreme in omare s priloženo shemo iz PID-a</t>
  </si>
  <si>
    <t>KOMPLET</t>
  </si>
  <si>
    <t xml:space="preserve">Nadgradna  stropna LED svetilka, izhodni svetlobni tok svetilke vsaj 760 lm, IP65,  življenjska doba vsaj 50.000 ur pri 70% vzdrževanega svetlobnega toka, indeks barvnega videza vsaj 80, barvna temperatura vira 3000°K, komplet z montažni priborom, 5 letna garancija. </t>
  </si>
  <si>
    <t>Samolepilni RGB LED trak moči 14 W/m, širine 12 mm, s kanalom in z opalnim pokrivalom, skupne dolžine 2,5m, komplet s spojnim in montažni priborom</t>
  </si>
  <si>
    <t>60W 12V napajalnik z regulacijo svetlobe komplet s spojnim in montažni priborom</t>
  </si>
  <si>
    <t>Varnostna zasilna svetilka, LED 6.8W, svetlobni tok 576 lm, protipanična optika, 1h avtonomija, samodiagnostično vezje, M verzija - pripravni spoj, vgradna stropna montaža, dxvxš 269x144x40,  ohišje PC/ABS - baterija LiFePO4/C 6,4V 1,5Ah- 210-250 V AC / 50-60 Hz, zaščitni razred II - ta +10°C do +35°C - IP65 - IK08 - bela barva. Kot napr.: ONTEC S M5 105 M AT</t>
  </si>
  <si>
    <t>Drobni spojni in montažni material   cca. 10 %</t>
  </si>
  <si>
    <t>VIDEO NADZOR</t>
  </si>
  <si>
    <t>Opombe: vse postavke vsebujejo dobavo in montažo s spojnim in montažnim materialom</t>
  </si>
  <si>
    <t>Poz.</t>
  </si>
  <si>
    <t>Snemalnik; 4K; z možnostjo snemanja ; FULL HD; 1xVGA izhod; 1xHDMI izhod; 25fps real time; avdio vhod; 1x avdio izhod; vgrajen HDD 4TB,  ONVIF; USB back up and update, v kompletu z pripadajočo programsko opremo ; napajanje 240Vac</t>
  </si>
  <si>
    <t>Kompaktna IP kamera, 5Mpx; 1/2,7" CMOS; H.265/H.264; frame rate snemanja, občutljivost barvna 0,05 Lux @ (F1.2, AGC ON), ČB 0 Lux z IR; objektiv 2,8-12mm (116°-34°); IR doseg 40m; IR cut filter; avdio 1xVH/1xIZ; video 1xVH/1xIZ;  Day&amp;Night, ONVIF; integriran WEB brskalnik, reža za SD kartico (max. 128GB),  napajanje: 12Vdc ali PoE (Power over Ethernet), IP66</t>
  </si>
  <si>
    <t>Kabel položen podometno ali v zaščitnih instalacijskih ceveh.</t>
  </si>
  <si>
    <t xml:space="preserve"> - F/UTP 4x2x24AWG cat. 5e/6</t>
  </si>
  <si>
    <t xml:space="preserve">Nadometna doza za montažo kamer </t>
  </si>
  <si>
    <t>Nosilec za montažo kamer na steno</t>
  </si>
  <si>
    <t>Nalepka videonadzor</t>
  </si>
  <si>
    <t>Drobni spojni in montažni material, meritve, nadzor  cca. 10 %</t>
  </si>
  <si>
    <t>Tehnična podpora pri namestitvi kamer</t>
  </si>
  <si>
    <t>Programiranje video nadzora in šolanje uporabnika</t>
  </si>
  <si>
    <t>Opombe: v ceni so zajeta dobava, transport  in montaža s spojnim in montažnim materialom</t>
  </si>
  <si>
    <t>Poz. </t>
  </si>
  <si>
    <t>Pripravljalna dela in prevzem dokumentacije in preučitev PZI projekta.</t>
  </si>
  <si>
    <t xml:space="preserve">Priprava gradbišča </t>
  </si>
  <si>
    <t>Izdelava raznih kabelskih prebojev v stenah in betonskih ploščah.</t>
  </si>
  <si>
    <t>D2</t>
  </si>
  <si>
    <t xml:space="preserve"> D1</t>
  </si>
  <si>
    <t>D3</t>
  </si>
  <si>
    <t>D.</t>
  </si>
  <si>
    <t>ELEKTRO INŠTALACIJE</t>
  </si>
  <si>
    <t>C.</t>
  </si>
  <si>
    <t>B.</t>
  </si>
  <si>
    <t>A.</t>
  </si>
  <si>
    <t>EUR</t>
  </si>
  <si>
    <t xml:space="preserve">SKUPNA REKAPITULACIJA </t>
  </si>
  <si>
    <t>POPIS DEL</t>
  </si>
  <si>
    <r>
      <t xml:space="preserve">OBJEKT:  </t>
    </r>
    <r>
      <rPr>
        <b/>
        <sz val="10"/>
        <color theme="1"/>
        <rFont val="Arial"/>
        <family val="2"/>
        <charset val="238"/>
      </rPr>
      <t xml:space="preserve">         TRŽNICA BREŽICE - JAVNE SANITARIJE</t>
    </r>
  </si>
  <si>
    <r>
      <t xml:space="preserve">INVESTITOR:     </t>
    </r>
    <r>
      <rPr>
        <b/>
        <sz val="9"/>
        <color theme="1"/>
        <rFont val="Arial"/>
        <family val="2"/>
        <charset val="238"/>
      </rPr>
      <t>OBČINA BREŽICE, Cesta prvih borcev 18, 8250 Brežice</t>
    </r>
  </si>
  <si>
    <t>GRADBENA DELA</t>
  </si>
  <si>
    <t>OBRTNIŠKA DELA</t>
  </si>
  <si>
    <t>STROJNE INŠTALACIJE</t>
  </si>
  <si>
    <t>D1</t>
  </si>
  <si>
    <t>SKUPAJ VIDEO NADZOR</t>
  </si>
  <si>
    <t>SKUPAJ RAZSVETLJAVA IN MALA MOČ</t>
  </si>
  <si>
    <t>SKUPAJ PRIPRAVLJALNA IN ZAKLJUČNA DELA</t>
  </si>
  <si>
    <t>C1</t>
  </si>
  <si>
    <t>OGREVANJE</t>
  </si>
  <si>
    <t>E.</t>
  </si>
  <si>
    <t>NEPREDVIDENA DELA</t>
  </si>
  <si>
    <t>skupaj (A+B+C+D):</t>
  </si>
  <si>
    <t>skupaj (A+B+C+D+E):</t>
  </si>
  <si>
    <t>DDV</t>
  </si>
  <si>
    <t>SKUPAJ Z DDV</t>
  </si>
  <si>
    <t>C3</t>
  </si>
  <si>
    <t>C2</t>
  </si>
  <si>
    <t>STROJNE INŠT. - VODOVOD, KANALIZACIJA</t>
  </si>
  <si>
    <t>STROJEN INŠT. - PREZRAČEVANJE</t>
  </si>
  <si>
    <t>STROJNE INŠT. - OGREVANJE</t>
  </si>
  <si>
    <t>ELEKT. INŠT. - RAZSVETLJAVA IN MALA MOČ</t>
  </si>
  <si>
    <t>ELEKT. INŠT. - PRIPRAVLJALNA IN ZAKLJUČNA DELA</t>
  </si>
  <si>
    <t>B1</t>
  </si>
  <si>
    <t>Grelna preproga kot npr.  Mysun tip GP ali enakovredno, širine 0,5 m, z ogrevalno močjo 150-160 W/m2, z nosilno mrežico iz steklenih vlaken.</t>
  </si>
  <si>
    <t>GP150-2,5 m2</t>
  </si>
  <si>
    <t>GP150-5,0 m2</t>
  </si>
  <si>
    <t>GP150-6,0 m2</t>
  </si>
  <si>
    <t>GP150-7,0 m2</t>
  </si>
  <si>
    <t>Digitalni programabilen termostat SMART DIGI s tedensko programsko uro, ki je zasnovan za krmiljenje sistemov električnega ogrevanja MySun. Termostatu je priloženo talno tipalo 3 m, montažni material. V postavki upoštevati tudi kontaktor za povezavo več zank na en termostat.</t>
  </si>
  <si>
    <t>Mysun Smart digi, 16 A</t>
  </si>
  <si>
    <t xml:space="preserve">Namenska izolacijska plošča kot npr. F-Board ali enakovredno za položitev pod grelno preprogo Mysun, izdelava iz ekstrudiranega polistirena, z obojestransko armirano mrežico iz steklenih vlaken, zamazana v posebno cementno lepilo. </t>
  </si>
  <si>
    <t>dim. plošče: 1200x600, 0,72 m2/kos</t>
  </si>
  <si>
    <t>debelina plošče: 10 mm</t>
  </si>
  <si>
    <t>tlačna trdnost &gt;300 kPa</t>
  </si>
  <si>
    <t>toplotna prevodnost: 0,033 W/Mk</t>
  </si>
  <si>
    <t>m2</t>
  </si>
  <si>
    <t>SKUPAJ OGREVANJE</t>
  </si>
  <si>
    <t>PREZRAČEVANJE</t>
  </si>
  <si>
    <t>Odvodni ventilator kot npr. Vortice ali enakovredno tip Lineo 125 V0, kapacite 200 m3/h/80 Pa, Pel=25/33W / 230 V, z C PIR senzorjem gibanja in vgrajenim timerjem za izklop ter nepovratno loputo, nosilni za pritrditev, montažni material.</t>
  </si>
  <si>
    <t>Lineo 125 V0, C PIR</t>
  </si>
  <si>
    <t>Odvodni aksialni ventilator kot npr. Helios tip M1/100-P ali enakovredno, kapacite 60 m3/h/30 Pa,  Pel=5/9W / 230 V, z IR senzorjem za vklop ter termostatom, opremljen z nepovratno loputo, montažni material, IP45..</t>
  </si>
  <si>
    <t>M1/100 P</t>
  </si>
  <si>
    <t>Prezračevalni ventil za odvod zraka za vgradnjo v strop kot npr. Lindab tip PV-1N ali enakovredno, z vgradnjo na prezračevalni kanal, komplet z montažnim in pritrdilnim materialom.</t>
  </si>
  <si>
    <t>PV-1N 100</t>
  </si>
  <si>
    <t xml:space="preserve">Strešna kapa izdelana iz jeklene pocinkane pločevine, z zaščitno mušjo mrežico, kot npr.Pichler tip DH ali enakovredno, komplet z montažnim materialom. </t>
  </si>
  <si>
    <t>DH125</t>
  </si>
  <si>
    <t>DH100</t>
  </si>
  <si>
    <t>Okrogli prezračevalni kanali:
Dobava in montaža spiralno robljenih kanalov iz pocinkane pločevine s fazonskimi kosi po SIST EN 1506, SIST prEN 12237, SIST prEN12236 in DIN  24151, s tesnilnim, spojnim, pritrdilnim in obešalnim materialom.</t>
  </si>
  <si>
    <t>kg</t>
  </si>
  <si>
    <t>Aluminijasta vratna rešetka kot npr. Vafra ali enakovredno izdelana iz vlečenih aluminijastih profilov, galvansko zaščitene v naravni barvi aluminija za montažo v vrata, komplet z odrezom vrat,  vsem montažnim in pritrdilnim materialom.</t>
  </si>
  <si>
    <t>Podporni in obešalni material kot npr. Sikla ali enakovredno, iz konstrukcijskega jekla, pocinkano, v varjeni izvedbi z antikorozijsko zaščito ter končnim emajl lakom, cevne objemke, navojne palice z vijačnim materialom, konzolami, sidri in vložki.</t>
  </si>
  <si>
    <t>dim. 300x100</t>
  </si>
  <si>
    <t>Popolnoma gibljiva toplotno in zvočno izolirana cev iz Alu 45 cevi ojačane z jekleno spiralo, z vmesnim 25 mm slojem izolacije in zunanjim Al plaščem, komplet z montažnim in pritrdilnim materialom.</t>
  </si>
  <si>
    <t>fi 100</t>
  </si>
  <si>
    <t>Merjenje in volumska nastavitev dovodnih in odvodnih elementov, količin zraka, izvedba meritev, izdelava zapisnika.</t>
  </si>
  <si>
    <t>SKUPAJ (1-3)</t>
  </si>
  <si>
    <t>SKUPAJ PREZRAČEVANJE</t>
  </si>
  <si>
    <t>VODOVOD, KANALIZACIJA</t>
  </si>
  <si>
    <t>Dobava in montaža stenskega WC elementa, kot npr. Geberit ali enakovredno, tip Duofix, z vgradnim splakovalnikom, z aktiviranjem spredaj, s Twico dvokoličinsko tehniko, aktivirno tipko Twist, komplet z visečo WC školjko bele barve z kot npr. Ceramica Dolomite tip Atlantis ali enakovredno primerno za invalidne osebe,  z  WC desko z anatomskim sediščem, komplet z vsem montažnim, pritrdilnim in tesnilnim materialom.  V postavki upoštevati tudi nosilni element za predstensko ali vgradnjo v mavčno steno.</t>
  </si>
  <si>
    <t>Dobava in montaža stenskega WC elementa, kot npr. Geberit ali enakovredno, tip Duofix, z vgradnim splakovalnikom, z aktiviranjem spredaj, s Twico dvokoličinsko tehniko, aktivirno tipko Twist, komplet z visečo WC školjko bele barve z kot npr. Villeroy/Boch tip O.NOVO, rimless ali enakovredno,  z  WC desko z počasnim zapiranjem, komplet z vsem montažnim, pritrdilnim in tesnilnim materialom.  V postavki upoštevati tudi nosilni element za predstensko ali vgradnjo v mavčno steno.</t>
  </si>
  <si>
    <t>Dobava in montaža ščetke z nosilcem za WC srednjega cenovnega razreda (do 70 €), komplet z vsem montažnim in pritrdilnim materialom.</t>
  </si>
  <si>
    <t>Držalo za WC papir v roli srednjega cenovnega    razreda (do 70 €), z montažnim materialom, z odpiranjem na ključ.</t>
  </si>
  <si>
    <t>Podajalnik za papirnate brisače v roli, komplet s pritrdilnim in montažnim materialom, z odpiranjem na ključ.</t>
  </si>
  <si>
    <t>Ogledalo z nagibom, primerno za invalidne osebe kot npr. Ideal standard ali enakovredno tip Contour dim. 500x700 mm, komplet z  montažnim in pritrdilnim materialom.</t>
  </si>
  <si>
    <t>dim. 500x700 (S5059BH)</t>
  </si>
  <si>
    <t xml:space="preserve">Umivalnik bele barve kot npr. Laufen tip Rehab ali enakovredno, primeren za invalidne osebe, širine 66 cm (810603), z odtočnim ventilom fi 40, s čepom na verižici, komplet z stoječo senzorsko armaturo kot npr. Elmer tip EP2446 ali enakovredno, z omrežnim napajanjem, z kotnima ventiloma DN 15 z rozetama, povezavami, z gibljivim zidnim sifonom, nastavljivimi konzolami, montažnim in tesnilnim materialom. </t>
  </si>
  <si>
    <t xml:space="preserve">Umivalnik bele barve kot npr. Laufen tip Laufen Pro ali enakovredno dim. 55x48, z prelivom, z odtočnim ventilom fi 40, s čepom na verižici, komplet z stoječo senzorsko armaturo kot npr. Elmer tip EP2492 ali enakovredno, z omrežnim napajanjem,  povezavami, z samočistilnim sifonom kot npr. Geberit ali enakovredno, montažnim in tesnilnim materialom. </t>
  </si>
  <si>
    <t>Podometna senzorska armatura za pisuar kot npr. ELMER tip ES 1024 inox ali enakovredno, za vgradnjo v steno, komplet z elektromagnetnim ventilom in transformatorjem 24 V, nastavitvijo časa izplakovanja, montažni in pritrdilni material.</t>
  </si>
  <si>
    <t>ES 1024, inox</t>
  </si>
  <si>
    <t xml:space="preserve">Pisuarna stenska školjka iz sanitarne keramike z odtočno sifonsko garnituro z razpršilno šobo, podometnim ventilom,  komplet z vsem montažnim in pritrdilnim materialom. </t>
  </si>
  <si>
    <t>ustreza kot npr. Roca tip Roca Nexo ali enakovredno</t>
  </si>
  <si>
    <t>Ogledalo dim. 600x800, brušeno srednjega cenovnega razreda z obrobo, komplet z  montažnim in pritrdilnim materialom. (pred naročilom in dobavo izbrani artikel potrdi arhitekt oz investitor !!).</t>
  </si>
  <si>
    <t>dobava</t>
  </si>
  <si>
    <t>montaža</t>
  </si>
  <si>
    <t>Keramična etažerka z nosilcema kot npr. CeraStyle Defne 50 ali enakovredno, dim. 50x15 cm, bela sijaj, komplet z montažnim in pritrdilnim materialom.  (tip po izbiri arhitekta oz investitorja).</t>
  </si>
  <si>
    <t xml:space="preserve">Sanitarna toplotna črpalka kot npr. Kronoterm tip WP1 LF 101 ali enakovredno, kapacitete 100 l, komplet z povezovalnimi kanali fi100, fazonskimi kosi za priklop na kanal fi100 , montažni material. </t>
  </si>
  <si>
    <t>Grelna moč:  920 (2420) W</t>
  </si>
  <si>
    <t>el. moč: 310 W/230 V</t>
  </si>
  <si>
    <t>elek. grelec: 1500 W/230 V</t>
  </si>
  <si>
    <t>prostornina: 100 l</t>
  </si>
  <si>
    <t>zračni pretok: 230 m3/h</t>
  </si>
  <si>
    <t>max. padec zračnega tlaka: 50 Pa</t>
  </si>
  <si>
    <t>max. temp. vode: 65 st. C</t>
  </si>
  <si>
    <t>teža: 75 kg</t>
  </si>
  <si>
    <t>WP1 LF 101</t>
  </si>
  <si>
    <t>Raztezna posoda kot npr. Reflex tip refix DD 8 ali enakovredno, za sanitarno vodo, kapacitete 8 l, z priključnim ventilom DN20, pritrdilna konzola, montažni material.</t>
  </si>
  <si>
    <t>DD 8</t>
  </si>
  <si>
    <t>Ročaji in nosilci za opremo sanitarij za invalide kot npr. Koin ali enakovredno, z montažnim materialom:</t>
  </si>
  <si>
    <t>- dvižni ročaji za WC (BG0800) bela, z držalom za WC papir</t>
  </si>
  <si>
    <t>- ročaj ob umivalniku (BG0802) bela</t>
  </si>
  <si>
    <t>- ukrivljeno držano 90 st, desno,  (BAD090) bela</t>
  </si>
  <si>
    <t>Suhomontažni set za montažo sanitarnih elementov v mavčno steno, kot npr. LIV ali enakovredno, komplet z montažnim materialom.</t>
  </si>
  <si>
    <t>LIV-fix umivalnik univerzalni</t>
  </si>
  <si>
    <t>LIV-fix pisuar univerzalni</t>
  </si>
  <si>
    <t>LIV-fix za SP za invalidske ročaje</t>
  </si>
  <si>
    <t>Dobava in montaža večplastne Uponor PE-RT cevi kot. npr. UNI PIPE Plus v kolutu, za max. trajni tlak 10 bar pri trajni obremenitvi 70 st.C in za maks. temp. 95 st.C., predizolirana z izolacijo debeline 6 mm (lambda 0,035 W/mK) S 6 WLS 035, z čvrsto zunanjo folijo, z vsemi fitingi za spajanje in priključitve, pritrdilni in tesnilni material.</t>
  </si>
  <si>
    <t>fi 16x2,0</t>
  </si>
  <si>
    <t>fi 20x2,25</t>
  </si>
  <si>
    <t>fi 25x2,5</t>
  </si>
  <si>
    <t>PF spojka zunanji navoj.</t>
  </si>
  <si>
    <t>25x3/4"</t>
  </si>
  <si>
    <t>20x1/2"</t>
  </si>
  <si>
    <t>Enojni baterijski priključek.</t>
  </si>
  <si>
    <t>Uponor montažna plošča za montažo enojnih in dvojnih baterijskih priključkov, izdelana iz galvansko zaščitenega jekla.</t>
  </si>
  <si>
    <t>Plastični čep izdelan iz plastike, 1/2" zunanji navoj z tesnilom, v rdeči ali modri barvi.</t>
  </si>
  <si>
    <t>čep 1/2 ZN</t>
  </si>
  <si>
    <t>Dobava in montaža zvočno izolativnih odtočnih cevi kot npr. Valsir Triplus ali enakovredno, (dušenja zvoka: pri pretoku 2 l/s je raven glasnosti 12 dB(A)), visoka odpornost na udarce, obročna trdnost &gt;4 kN/m2 in kemijska sredstva pri visokih temperaturah, izdelane iz PP,  z vsemi fazonskimi komadi, tesnili in obešalnim materialom, s spajanjem na način, kot ga določa proizvajalec, v sestavi:</t>
  </si>
  <si>
    <t>fi 50</t>
  </si>
  <si>
    <t>cev fi 50</t>
  </si>
  <si>
    <t>cev fi 110</t>
  </si>
  <si>
    <t>cev fi 125</t>
  </si>
  <si>
    <t>Krogelni ventil, komplet z vsem tesnilnim in montažnim materialom.</t>
  </si>
  <si>
    <t>DN15</t>
  </si>
  <si>
    <t>DN20</t>
  </si>
  <si>
    <t>DN25</t>
  </si>
  <si>
    <t>Ročni gasilni aparat na prah, komplet s šobo, gibljivo cevjo, zaplombiran in nameščen na predvideno mesto, polnjen z vsebino 6  ali 9 kg prahu, tip ABC 6, 9, montažni in pritrdilni material.</t>
  </si>
  <si>
    <t>ABC 6</t>
  </si>
  <si>
    <t>Cirkulacijska črpalka za sanitarno vodo kot npr. Wilo tip Wilo Star Z Nova T ali enakovredno, z vgrajeno časovno uro, ter temperaturno kontrolo, komplet z montažnim materialom.</t>
  </si>
  <si>
    <t>Wilo Star Z Nova T</t>
  </si>
  <si>
    <t>Gravitačna zapora, montažni material.</t>
  </si>
  <si>
    <t>Dobava in montaža magnetnega nevtralizatorja vodnega kamna kot npr. Polar  tip PDF-21 ali enakovredno, 50 mikron polipropilen filter delcev, galvanski nevtralizator vodnega kamna in korozije, magnetni filter rje, kapaciteta 3 - 33 l/min, DN20, komplet z vsem montažnim in tesnilnim materialom.</t>
  </si>
  <si>
    <t>Polar PDF-21, DN20</t>
  </si>
  <si>
    <t>Reducirni ventil za vodo kot npr. Firšt tip D06F- ali enakovredno, regulator pritiska z nastavitveno skalo, komplet z montažnim materialom.</t>
  </si>
  <si>
    <t>D06F-DN20</t>
  </si>
  <si>
    <t>Nepovratni ventil za vodo, navojni, montažni material.</t>
  </si>
  <si>
    <t>Varnostni ventil za vodo, 6 bar, montažni material.</t>
  </si>
  <si>
    <t xml:space="preserve">Sušilec za roke kot npr. Vortice tip Metal Dry super A ali enakovredno, z IR samodejnim zagonom, z samodejnim izklopom, antivandal izvedbo, vrtljivo šobo za tole zrak, montažni material. </t>
  </si>
  <si>
    <t>moč: 2350 W/230 V + 150 W ventilator</t>
  </si>
  <si>
    <t>pretok uraka: 250 m3/h</t>
  </si>
  <si>
    <t>Metal Dry Super A, barva črna</t>
  </si>
  <si>
    <t>Izdelava različnih utorov, odprtin z vrtanjem z kronskim svedrom do premera 130 mm in debeline do 300 mm ostala gradbena dela v zvezi z priključevanjem posameznih razvodov  vodovoda in kanalizacije.</t>
  </si>
  <si>
    <t>fi 130</t>
  </si>
  <si>
    <t>Horizontalni talni odtok DN50 s tesnilno prirobnico kot npr. Hutterer ali enakovredno tip HL 300, sifonskim vložkom z zaporo povratnega toka, stranskim dotokom DN40/50, skrajšljivim okvirnim nastavkom 14-74mm/ 147x147 mm in nerjavečo jekleno rešetko 140x140 mm. Vgradna zaščita je zajeta z dobavo.</t>
  </si>
  <si>
    <t xml:space="preserve">Demontaža obstoječih sanitarnih elementov, WC školjke, kotlička ter umivalnika ter armatur. odvoz na deponijo z plačilom pristojbine.  </t>
  </si>
  <si>
    <t xml:space="preserve">Demontaža in prestavitev vodomera v zunanji jašek, blindiranje obstoječih dovodov, komplet z montažnim materialom. </t>
  </si>
  <si>
    <t>Priklop vodovoda in montaža armatur v zunanjem vodomernem jašku, komplet z fazonskimi kosi, montažni in tesnilni material.</t>
  </si>
  <si>
    <t>Vodovodna cev PE 80 SDR 9, za tlak do 16 bar z polaganjem v obstoječo zaščitno cev do objekta.</t>
  </si>
  <si>
    <t>d=25 (DN20)</t>
  </si>
  <si>
    <t>Izpiranje sistema, tlačni preizkus cevne mreže z izdelavo zapisnika o preizkusu.</t>
  </si>
  <si>
    <t>SKUPAJ (1-39)</t>
  </si>
  <si>
    <t>Izvedba kloriranja omrežja z pridobitvijo certifikata o ustreznosti pitne vode.</t>
  </si>
  <si>
    <t>SKUPAJ VODOVOD, KANALIZACIJA</t>
  </si>
  <si>
    <t>A1</t>
  </si>
  <si>
    <t>RUŠITVENA DELA</t>
  </si>
  <si>
    <t>ODSTRANITEV IZOLACIJSKIH STREŠNIH PANELOV, Z ODVOZOM NA STALNO DEPONIJO (WC-ji)</t>
  </si>
  <si>
    <t>ODSTRANITEV PODLOŽNEGA BETONA V PROSTORU, KI JE PREDVIDEN ZA IZVEDBO WC-jev V DEBELINI DO 12 CM, Z ODVOZOM RUŠEVIN NA DEPONIJO</t>
  </si>
  <si>
    <t>m3</t>
  </si>
  <si>
    <t>ODSTRANITEV IZOLACIJSKIH STREŠNIH PANELOV, Z ODVOZOM NA STALNO DEPONIJO (WC invalidi, pisarna Komunala Brežice)</t>
  </si>
  <si>
    <t>ODSTRANITEV OKEN IZ PERLITNETGA STEKLA V DIMENZIJI 70 CM X 365CM, Z ODVOZOM NA STALNO DEPONIJO</t>
  </si>
  <si>
    <t>OSTRANITEV KOVINSKIH REŠETK IZ OKEN V DIMENZIJAH 60X60 CM, Z ODVOZOM NA STALNO DEPONIJO</t>
  </si>
  <si>
    <t>ODSTRANITEV VRAT NA FASADI IZDELANIH IZ ESAL PLOŠČ DIMENZIJE 131 CM X 200 CM, Z ODVOZOM NA STALNO DEPONIJO</t>
  </si>
  <si>
    <t>ODSTRANITEV KOVINSKIH VRAT DIMENZIJE 107 CMX 211 CM, Z ODVOZOM NA STALNO DEPONIJO</t>
  </si>
  <si>
    <t>REZANJE IN ODSTRANITEV DEL ESAL PLOŠČE DIMENZIJE 44 CM X 143 CM, Z ODVOZOM NA STALNO DEPONIJO</t>
  </si>
  <si>
    <t>RUŠENJE ZIDANE STENE IZ SILIKATNE OPEKE V DEBELINI 25 CM, Z ODVOZOM NA STALNO DEPONIJO</t>
  </si>
  <si>
    <t>SKUPAJ RUŠITVENA DELA</t>
  </si>
  <si>
    <t>GRADBENA DELA - RUŠITVENA DELA</t>
  </si>
  <si>
    <t>STROJNE INŠTALACIJE (skupaj)</t>
  </si>
  <si>
    <t>ELEKTRO INŠTALACIJE (skupaj)</t>
  </si>
  <si>
    <r>
      <t>ELEKT. INŠT. - VIDEO NADZORNI SISTEM</t>
    </r>
    <r>
      <rPr>
        <sz val="11"/>
        <color theme="1"/>
        <rFont val="Calibri"/>
        <family val="2"/>
        <charset val="238"/>
        <scheme val="minor"/>
      </rPr>
      <t xml:space="preserve">  </t>
    </r>
  </si>
  <si>
    <t>A2</t>
  </si>
  <si>
    <t>ZEMELJSKA DELA</t>
  </si>
  <si>
    <t>PREGLED KVALITETE TAMPONA POD ODSTRANJENIM PODLOŽNIM BETONOM TER EVENTUELNI ROČNI IZKOP TAMPONA V DEBELINI VSAJ 20 CM</t>
  </si>
  <si>
    <t>DOBAVA TAMPONSKEGA MATERILA IN IZDELAVA NASUTJA POD PODLOŽNIM BETONOM, VMETAVANJE, RAZSTIRANJE IN UTRJEVANJE V PLASTEH; TAMPON V DEBELINI 20 cm</t>
  </si>
  <si>
    <t>FINO PLANIRANJE TAMPONA Z FINIM PESKOM</t>
  </si>
  <si>
    <t>ODVOZ IZKOPANEGA TAMPONSKEGA MATERIALA NA STALNO DEPONIJO V ODDALJENOSTI DO 5 KM</t>
  </si>
  <si>
    <t>SKUPAJ ZEMELJSKA DELA</t>
  </si>
  <si>
    <t>GRADBENA DELA - ZEMELJSKA DELA</t>
  </si>
  <si>
    <t>A3</t>
  </si>
  <si>
    <t>BETONSKA DELA IN ARMIRANOBETONSKA DELA</t>
  </si>
  <si>
    <t>VGRAJEVANJE PODLOŽNEGA BETONA MB 10/15 POD TLAK V OBJEKTU (PR. OD 0,08 M3/M2 DO 0,12 M3/M2) Z NAPRAVO BETONA, Z VSEMI POMOŽNIMI DELI IN PRENOSI IN TRANSPORTI</t>
  </si>
  <si>
    <t>SKUPAJ BETONSKA DELA IN AB. DELA</t>
  </si>
  <si>
    <t>A4</t>
  </si>
  <si>
    <t>ZIDARSKA DELA</t>
  </si>
  <si>
    <t>GRADBENA DELA - ZIDARSKA DELA</t>
  </si>
  <si>
    <t>GRADBENA DELA - BETONSKA DELA IN AB. DELA</t>
  </si>
  <si>
    <t>IZDELAVA HORIZONTALNE HIDROIZOLACIJE POD TLAKI V OBJEKTU, BITUMENSKI ENOSLOJNI POLIMER BIT. TRAK NA OSNOVI POLIESTERSKEGA FILCA (aPP) 0,4cm, KOMPLETNO Z PRENOSI IN TRANSPORTI</t>
  </si>
  <si>
    <t>DOZIDAVA ZIDU IZ BLOKOV IZ PENJENEGA BETONA DEB.25 CM. ZIDANJE Z LEPLJENJEM Z SPECIALNIM LEPILOM. Z NABAVO MATERIALA TER Z VSEMI POMOŽNIMI DELI PRENOSI IN TRANSPORTI DO MESTA VGRADNJE</t>
  </si>
  <si>
    <t>IZDELAVA PODLOGE V WC-jih Z ELEKTRIČNIM TALNIM OGREVANJEM</t>
  </si>
  <si>
    <t>* mikroarmiran beton C20/25 deb. 7 cm</t>
  </si>
  <si>
    <t>* ekspandiran polistiren EPS 100 deb. 4cm + robni trak</t>
  </si>
  <si>
    <t>SKUPAJ ZIDARSKA DELA</t>
  </si>
  <si>
    <t>A5</t>
  </si>
  <si>
    <t>GRADBENA DELA - KANALIZACIJA</t>
  </si>
  <si>
    <t>KANALIZACIJA</t>
  </si>
  <si>
    <t>Rezanje in štemanje betona za vgradnjo kanalizacije z odcepi, z odvozom na deponijo ter plačilom pristojbine. Širina 25 cm, globina do 13 cm</t>
  </si>
  <si>
    <t>Polaganje PP kanalizacijske cevi z odcepi  v padcu 1% do priključka na obstoječi vod kanalizacije, komplet z obbetoniranjem</t>
  </si>
  <si>
    <t>SKUPAJ KANALIZCAIJA</t>
  </si>
  <si>
    <t>A6</t>
  </si>
  <si>
    <t>GRADBENA DELA - FASADERSKA DELA</t>
  </si>
  <si>
    <t>GRADBENA DELA (skupaj)</t>
  </si>
  <si>
    <t>FASADERSKA DELA</t>
  </si>
  <si>
    <t>SKUPAJ FASADERSKA DELA</t>
  </si>
  <si>
    <t>IZDELAVA TOPLOTNO- IZOLACIJSKE FASADE Z OMETOM; SISTEMSKA FASADA Z OBLOGO VISOKE TRDNOSTI, S TRAJNO HIDROFOBNO FINALNO POVRŠINO, USTREZNO PAROPREPUSTNA S FINALNO PAROPREPUSTNO BARVO PO IZBIRI PROJEKTANTA</t>
  </si>
  <si>
    <t>*  finalni sloj-omet deb. 0,20 cm, v barvi in strukturi po izboru arhitekta</t>
  </si>
  <si>
    <t>*  osnovni brezcementni nanos s stekleno mrežico, deb. 0,25 cm</t>
  </si>
  <si>
    <t>*  plošče iz ekspandiranega polistirena deb. 3 cm, velikosti plošč 100/50 cm, vležane, starane  po teh. specifikaciji dobavitelja toplotno izolacijskega materiala;</t>
  </si>
  <si>
    <t>*  hidravlično vezivno lepilo za EPS plošče 0,4 cm</t>
  </si>
  <si>
    <t>V ceni za m2 je upoštevati tudi vse vogalne in robne profile (tudi robovi ob špaletah) visoke kvalitete, ter letvice za stike ob okenskih in vratnih okvirjih.</t>
  </si>
  <si>
    <t>EPS -  debeline 3 cm</t>
  </si>
  <si>
    <t>B2</t>
  </si>
  <si>
    <t>B3</t>
  </si>
  <si>
    <t>B4</t>
  </si>
  <si>
    <t>B5</t>
  </si>
  <si>
    <t>B6</t>
  </si>
  <si>
    <t>OBRTNIŠKA DELA (skupaj)</t>
  </si>
  <si>
    <t>OBRTNIŠKA DELA - KROVSKO KLEPARSKA DELA</t>
  </si>
  <si>
    <t>KROVSKO KLEPARSKA DELA</t>
  </si>
  <si>
    <t>DOBAVA IN POLAGANJE IZOLACIJSKIH STREŠNIH PLANELOV NA MESTO ODSTRANJENIH PLOŠČ. PLOŠČE SO NAMENJENE IZVEDBI SEKUNDARNEGA STROPA. PLOŠČE V DEBELINI 10 CM. PLOŠČE SE POLAGAJO DIREKTNO NA STENE BREZ PODKONSTRUKCIJE</t>
  </si>
  <si>
    <t>novi WC-ji</t>
  </si>
  <si>
    <t>pisarna, obstoječi wc-ji</t>
  </si>
  <si>
    <t>SUHOMONTAŽNA DELA</t>
  </si>
  <si>
    <t>IZDELAVA STROPA  ARMSTRONG PLOŠČAMI NA PODKONSTRUKCIJO PRITRJENO NA STREŠNE PANELE, SKUPAJ Z DELI, PRENOSI IN TRANSPORTI, TER ODROM ZA MONTAŽO</t>
  </si>
  <si>
    <t>DOBAVA IN VGRADNJA VODILA ZA LESENA DRSNA VRATA, KOMPLETNO Z VSEM POTREBNIM PRITRDILNIM MATERIALOM. DIMENZIJA VRAT 100 cm x 220 cm</t>
  </si>
  <si>
    <t>DOBAVA IN VGRADNJA VODILA ZA LESENA DVOKRILNA DRSNA VRATA, KOMPLETNO Z VSEM POTREBNIM PRITRDILNIM MATERIALOM. DIMENZIJA VRAT 228 cm x 220 cm. VODILO ZA DVOKRILNA VRATA JE VZPOREDNO POSTAVLJENO, DA SE VRATA LAHKO ZAPIRAJO IN ODPIRAJO VZPOREDNO</t>
  </si>
  <si>
    <t>DOBAVA MATERIALA IN IZDELAVA SUHOMONTAŽNE STENE DEBELINE 10cm, V SESTAVI:</t>
  </si>
  <si>
    <t>▪ obojestranska enoslojna obloga - mavčno-kartonske plošče 1x deb. 1,25cm, kovinska podkonstrukcija 7,5cm, toplotna izolacija deb. 5cm</t>
  </si>
  <si>
    <t>DOBAVA MATERIALA IN IZDELAVA SUHOMONTAŽNE STENE DEBELINE 15cm, V SESTAVI:</t>
  </si>
  <si>
    <t>▪ obojestranska enoslojna obloga - mavčno-kartonske plošče 1x deb. 1,25cm, kovinska podkonstrukcija 10cm - v stene se vgradijo vodila za drsna vrata</t>
  </si>
  <si>
    <t>▪ enostranska dvoslojna obloga - mavčno-kartonske plošče 2x deb. 1,25cm, kovinska podkonstrukcija 7,5cm, toplotna izolacija deb. 5cm</t>
  </si>
  <si>
    <t>DOBAVA MATERIALA IN IZDELAVA SUHOMONTAŽNE OBLOGE STENE DEBELINE 10cm, V SESTAVI:</t>
  </si>
  <si>
    <t>DOBAVA MATERIALA IN IZDELAVA SUHOMONTAŽNE OBLOGE STENE DEBELINE 15cm, V SESTAVI:</t>
  </si>
  <si>
    <t>▪ enostranska dvoslojna obloga - mavčno-kartonske plošče 2x deb. 1,25cm, dvojna kovinska podkonstrukcija 7,5 + 5 cm, toplotna izolacija deb. 5cm - inštalacijske stene</t>
  </si>
  <si>
    <t>OBRTNIŠKA DELA - SUHOMONTAŽNA DELA</t>
  </si>
  <si>
    <t>KERAMIČARSKA DELA</t>
  </si>
  <si>
    <t>OBLAGANJE STEN S KERAMIČNIMI PLOŠČICAMI. FUGE ŠIRINE DO 3 mm, LEPLJENE Z LEPILOM RAZREDA C2TE, V FUGAH PVC DISTANČNIKI,  FUGIRANJE S CEMENTNO FUGIRNO MASO, PREMAZ STEN Z EMULZIJO, DOBAVA VSEGA MATERIALA VKLJUČNO Z KERAMIKO, TRANSPORTI, STORITVE IN ČIŠČENJE OBLOG PO KONČANIH DELIH</t>
  </si>
  <si>
    <t>SLIKOPLESKARSKA DELA</t>
  </si>
  <si>
    <t>2X KITANJE STEN Z BRUŠENJEM POVRŠIN, DOBAVA VSEGA MATERIALA IN STORITEV, TER  2x OPLESK V BELI BARVI</t>
  </si>
  <si>
    <t>2x BANDAŽIRANJE STIKOV SUHOMONTAŽNIH PLOŠČ, DOBAVA VSEGA MATERIALA IN STORITEV</t>
  </si>
  <si>
    <t>DOPLAČILO ZA OPLESK STEN Z LATEKS BARVO 2x (pralna barva)</t>
  </si>
  <si>
    <t>SKUPAJ SLIKOPLESKARSKA DELA</t>
  </si>
  <si>
    <t>SKUPAJ KERAMIČARSKA DELA</t>
  </si>
  <si>
    <t>RAVNO POLAGANJE TALNIH KERAMIČNIH PLOŠČIC NA LEPILO, BREZ POLAGANJA NIZKOSTENSKE OBROBE, LEPLJENE Z LEPILOM RAZREDA C2TE, LEPILO PRIMERNO ZA POLAGANJE NA TALNO OGREVANJE, FUGIRANJE S CEMENTNO FUGIRNO MASO, DOBAVA VSEGA MATERIALA VKLJUČNO Z KERAMIKO, PRIPRAVA, TRANSPORTI IN STORITVE</t>
  </si>
  <si>
    <t>DOBAVA IN MONTAŽA ALU KOTNIKA NA PREHODIH MED NA PRIPIRAH, ALU KOTNIK VIŠINE DO 2 CM</t>
  </si>
  <si>
    <t>m1</t>
  </si>
  <si>
    <t>POLAGANJE, REZANJE KERAMIKE ZA OBROBE (brez poliranja robov), BREZ SILIKONIRANJA NIZKOSTENSKIH OBROB</t>
  </si>
  <si>
    <t>SILIKONIRANJE KERAMIČNIH PLOŠČIC- DILATACIJ, STIK STENA-TLA, KOMPLETNO Z DOBAVO SILIKONA</t>
  </si>
  <si>
    <t>OBRTNIŠKA DELA - KERAMIČARSKA DELA</t>
  </si>
  <si>
    <t>OBRTNIŠKA DELA - SLIKOPLESKARSKA DELA</t>
  </si>
  <si>
    <t>DOBAVA IN MONTAŽA WC KABIN IZDELANIH IZ KOMPAKT PLOŠČ DEBELINE 12 MM. KABINA Z VRATI DIMENZIJE 70 x 200 cm. OKOVJE VRAT IZ INOXA. KABINA JE DIMENZIJE 86 x 127 x 200 cm. MONTAŽNI MATERIAL IN OKOVJE KABINE IZ INOX ELEMENTOV. BARVO KABIN DOLOČI PROJEKTANT</t>
  </si>
  <si>
    <t>MIZARSKA DELA</t>
  </si>
  <si>
    <t>DOBAVA IN MONTAŽA PVC VRAT DIMENZIJE 85 x 220 cm. VRATA IMAJO POLIURETANSKO POLNILO, BREZ ZASTEKLITVE. VRATA Z KLASIČNO KLJUKO ZUNAJ IN ZNOTRAJ IN CILINDRIČNO KLJUČAVNICO</t>
  </si>
  <si>
    <t>DOBAVA IN MONTAŽA PVC VRAT ZA INVALIDE DIMENZIJE 90 x 220 cm. VRATA IMAJO POLIURETANSKO POLNILO, BREZ ZASTEKLITVE. VRATA Z KLASIČNO KLJUKO ZUNAJ IN ZNOTRAJ IN CILINDRIČNO KLJUČAVNICO</t>
  </si>
  <si>
    <t>DOBAVA IN MONTAŽA ENOKRILNIH DRSNIH VRAT DIMENZIJE 100 x 220 cm. VODILA V POPISU PRI SUHOMONTAŽNIH DELIH. VRATA IZ IVEROKAL POLNILA IN OBDELANA Z LAMINATNIM PLOŠČAMI V BARVI KOT SANITARNE KABINE. VRATA IMAJO KLJUČAVNICO, TER PRIJEMALO NAMESTO KLJUKE</t>
  </si>
  <si>
    <t>DOBAVA IN MONTAŽA ENOKRILNIH DRSNIH VRAT, ODPIRANJE NA NAČIN HARMONIKE (ZLAGANJE),  DIMENZIJE 228 x 220 cm, VODILA V POPISU PRI SUHOMONTAŽNIH DELIH. VRATA IZ IVEROKAL POLNILA IN OBDELANA Z LAMINATNIM PLOŠČAMI V BARVI KOT SANITARNE KABINE. VRATA IMAJO KLJUČAVNICO, TER PRIJEMALO NAMESTO KLJUKE</t>
  </si>
  <si>
    <t>DOBAVA IN MONTAŽA STEKLENIH AVTOMATSKIH DRSIH VRAT DIMENZIJE 130 x 220 cm. ODPIRANJE VRAT NA SENZOR S ZAŠČITO PROTI ZAPIRANJU VRAT OB OVIRI MED VRATI. KRILO VRAT IMA KOVINSKO OGRODJE - KOVINSKE PROFILE KI SO ZASTEKLJENI</t>
  </si>
  <si>
    <t>DOBAVA IN MONTAŽA OMARE ZA ČISTILA 60 X 120 X 210 cm, DVOJNA VRATA, 5 POMIČNIH POLIC</t>
  </si>
  <si>
    <t>DOBAVA IN MONTAŽA PREVIJALNE MIZE S TREMI POLICAMI 70 X 110 V 90 CM, OBLAZINJENA</t>
  </si>
  <si>
    <t>DOBAVA IN MONTAŽA FASADNIH ESAL PLOŠČ NA PREDHODNO IZDELANO PODKONSTRUKCIJO. PLOŠČE DIMENZIJ:</t>
  </si>
  <si>
    <t>* 103 x 244 cm - skrajne dimenzije</t>
  </si>
  <si>
    <t>* 129 x 265 cm - skrajne dimenzije</t>
  </si>
  <si>
    <t>* 26 x 201 cm - skrajne dimenzije</t>
  </si>
  <si>
    <t>* 131 x 99 cm - skrajne dimenzije - oblika trapeza</t>
  </si>
  <si>
    <t>* 143 x 113 cm - skrajne dimenzije - oblika trapeza</t>
  </si>
  <si>
    <t>DOBAVA IN MONTAŽA LESENIH POLKEN DIMENZIJE 60 x 60 CM</t>
  </si>
  <si>
    <t>SKUPAJ MIZARSKA DELA</t>
  </si>
  <si>
    <t>OBRTNIŠKA DELA - MIZARSKA DELA</t>
  </si>
  <si>
    <t>OBRTNIŠKA DELA - KLJUČAVNIČARSKA DELA</t>
  </si>
  <si>
    <t>KLJUČAVNIČARSKA DELA</t>
  </si>
  <si>
    <t>DOBAVA IN MONTAŽA PODKONSTRUKCIJE ZA ESAL FASADO IZ KOVINSKIH KVADRATNIH PROFILOV DIMENZIJE 40/40/3 mm. PROFILI SO VROČE CINKANI. PROFILE SE PRITRDI NA OBSTOJEČO NOSILNO KONSTRUKCIJO NA OBJEKTU</t>
  </si>
  <si>
    <t>PREDELAVA OBSTOJEČIH KOVINSKIH DRSNIH VRAT DIMENZIJE 591 x 330 cm. VRATA SE PREDELAJO ZA ODPIRANJE V NASPROTNO SMER. V CENI UPOŠTEVATI DEMONTAŽO VRAT, DEMONTAŽO VODIL ZA VRATA TER PONOVNO MONTAŽO OBSTOJEČIH VODIL IN VRAT</t>
  </si>
  <si>
    <t>SKUPAJ KLJUČAVNIČARSKA DELA</t>
  </si>
  <si>
    <t>Izmere mizarskih izdelkov so informativne, izbrani ponudnik mora pred izdelavo izvesti kontrolo meritev.</t>
  </si>
  <si>
    <t>POPUST</t>
  </si>
  <si>
    <t>SKUPAJ S POPUSTOM</t>
  </si>
  <si>
    <t>Pripravljalna dela, zarisovanje, raznos in zaključna dela, transportni in ostali splošni stroški - cca 4%</t>
  </si>
  <si>
    <t>Pripravljalna dela, zarisovanje, raznos in zaključna dela, transportni in ostali splošni stroški  cca 4%</t>
  </si>
  <si>
    <t>SKUPAJ (1-9)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</si>
</sst>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0" x14ac:knownFonts="1">
    <font>
      <sz val="11"/>
      <color theme="1"/>
      <name val="Calibri"/>
      <family val="2"/>
      <charset val="238"/>
      <scheme val="minor"/>
    </font>
    <font>
      <b/>
      <i/>
      <sz val="11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i/>
      <sz val="9"/>
      <color theme="1"/>
      <name val="Calibri"/>
      <family val="2"/>
      <charset val="238"/>
      <scheme val="minor"/>
    </font>
    <font>
      <sz val="9"/>
      <color theme="1"/>
      <name val="Symbol"/>
      <family val="1"/>
      <charset val="2"/>
    </font>
    <font>
      <i/>
      <sz val="9"/>
      <color rgb="FF000000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i/>
      <sz val="9"/>
      <color theme="1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  <font>
      <sz val="8.5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i/>
      <sz val="12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name val="Arial"/>
      <family val="2"/>
    </font>
    <font>
      <sz val="11"/>
      <color rgb="FFFF0000"/>
      <name val="Arial"/>
      <family val="2"/>
      <charset val="238"/>
    </font>
    <font>
      <i/>
      <sz val="9"/>
      <color rgb="FFFF0000"/>
      <name val="Calibri"/>
      <family val="2"/>
      <charset val="238"/>
      <scheme val="minor"/>
    </font>
    <font>
      <sz val="9"/>
      <name val="Arial"/>
      <family val="2"/>
      <charset val="238"/>
    </font>
    <font>
      <sz val="1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11"/>
      <name val="Arial"/>
      <family val="2"/>
      <charset val="238"/>
    </font>
    <font>
      <sz val="9"/>
      <name val="Symbol"/>
      <family val="1"/>
      <charset val="2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9"/>
      <name val="Arial CE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i/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" fontId="42" fillId="0" borderId="0"/>
  </cellStyleXfs>
  <cellXfs count="268">
    <xf numFmtId="0" fontId="0" fillId="0" borderId="0" xfId="0"/>
    <xf numFmtId="0" fontId="0" fillId="0" borderId="1" xfId="0" applyBorder="1" applyAlignment="1">
      <alignment vertical="top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0" fillId="0" borderId="1" xfId="0" applyBorder="1"/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vertical="top"/>
    </xf>
    <xf numFmtId="4" fontId="15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4" fontId="0" fillId="0" borderId="1" xfId="0" applyNumberFormat="1" applyBorder="1" applyAlignment="1">
      <alignment horizontal="center" vertical="center"/>
    </xf>
    <xf numFmtId="4" fontId="0" fillId="0" borderId="0" xfId="0" applyNumberFormat="1" applyAlignment="1">
      <alignment horizontal="center"/>
    </xf>
    <xf numFmtId="4" fontId="0" fillId="0" borderId="1" xfId="0" applyNumberFormat="1" applyBorder="1"/>
    <xf numFmtId="4" fontId="6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5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 wrapText="1"/>
    </xf>
    <xf numFmtId="0" fontId="0" fillId="0" borderId="8" xfId="0" applyBorder="1" applyAlignment="1">
      <alignment vertical="center"/>
    </xf>
    <xf numFmtId="4" fontId="15" fillId="0" borderId="8" xfId="0" applyNumberFormat="1" applyFont="1" applyBorder="1" applyAlignment="1">
      <alignment horizontal="center" vertical="center"/>
    </xf>
    <xf numFmtId="4" fontId="17" fillId="0" borderId="9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2" borderId="8" xfId="0" applyFont="1" applyFill="1" applyBorder="1" applyAlignment="1">
      <alignment horizontal="center" vertical="center"/>
    </xf>
    <xf numFmtId="0" fontId="22" fillId="2" borderId="8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top"/>
    </xf>
    <xf numFmtId="0" fontId="2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17" xfId="0" applyFont="1" applyBorder="1" applyAlignment="1">
      <alignment vertical="center"/>
    </xf>
    <xf numFmtId="0" fontId="7" fillId="0" borderId="18" xfId="0" applyFont="1" applyBorder="1" applyAlignment="1">
      <alignment vertical="center" wrapText="1"/>
    </xf>
    <xf numFmtId="0" fontId="7" fillId="0" borderId="18" xfId="0" applyFont="1" applyBorder="1" applyAlignment="1">
      <alignment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7" fillId="0" borderId="23" xfId="0" applyFont="1" applyBorder="1" applyAlignment="1">
      <alignment vertical="center" wrapText="1"/>
    </xf>
    <xf numFmtId="0" fontId="7" fillId="0" borderId="23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4" fontId="26" fillId="0" borderId="1" xfId="0" applyNumberFormat="1" applyFont="1" applyBorder="1" applyAlignment="1">
      <alignment horizontal="center" vertical="top"/>
    </xf>
    <xf numFmtId="4" fontId="26" fillId="0" borderId="1" xfId="0" applyNumberFormat="1" applyFont="1" applyBorder="1" applyAlignment="1">
      <alignment horizontal="center" vertical="center"/>
    </xf>
    <xf numFmtId="4" fontId="27" fillId="0" borderId="1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center" vertical="center"/>
    </xf>
    <xf numFmtId="4" fontId="27" fillId="0" borderId="8" xfId="0" applyNumberFormat="1" applyFont="1" applyBorder="1" applyAlignment="1">
      <alignment horizontal="center" vertical="center"/>
    </xf>
    <xf numFmtId="4" fontId="29" fillId="0" borderId="9" xfId="0" applyNumberFormat="1" applyFont="1" applyBorder="1" applyAlignment="1">
      <alignment horizontal="center" vertical="center"/>
    </xf>
    <xf numFmtId="0" fontId="0" fillId="0" borderId="7" xfId="0" applyBorder="1" applyAlignment="1">
      <alignment vertical="top"/>
    </xf>
    <xf numFmtId="0" fontId="17" fillId="0" borderId="8" xfId="0" applyFont="1" applyBorder="1" applyAlignment="1">
      <alignment vertical="center"/>
    </xf>
    <xf numFmtId="0" fontId="15" fillId="0" borderId="8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4" fontId="27" fillId="0" borderId="0" xfId="0" applyNumberFormat="1" applyFont="1" applyAlignment="1">
      <alignment horizontal="center" vertical="center"/>
    </xf>
    <xf numFmtId="0" fontId="14" fillId="0" borderId="0" xfId="0" applyFont="1"/>
    <xf numFmtId="0" fontId="30" fillId="0" borderId="1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8" fillId="0" borderId="21" xfId="0" applyFont="1" applyBorder="1" applyAlignment="1">
      <alignment vertical="center" wrapText="1"/>
    </xf>
    <xf numFmtId="0" fontId="0" fillId="0" borderId="21" xfId="0" applyBorder="1" applyAlignment="1">
      <alignment vertical="top"/>
    </xf>
    <xf numFmtId="0" fontId="0" fillId="0" borderId="21" xfId="0" applyBorder="1" applyAlignment="1">
      <alignment vertical="center"/>
    </xf>
    <xf numFmtId="0" fontId="0" fillId="0" borderId="8" xfId="0" applyBorder="1" applyAlignment="1">
      <alignment vertical="top"/>
    </xf>
    <xf numFmtId="0" fontId="0" fillId="0" borderId="9" xfId="0" applyBorder="1" applyAlignment="1">
      <alignment vertical="center"/>
    </xf>
    <xf numFmtId="0" fontId="8" fillId="0" borderId="7" xfId="0" applyFont="1" applyBorder="1" applyAlignment="1">
      <alignment vertical="center"/>
    </xf>
    <xf numFmtId="9" fontId="0" fillId="0" borderId="21" xfId="0" applyNumberFormat="1" applyBorder="1" applyAlignment="1">
      <alignment horizontal="center" vertical="top"/>
    </xf>
    <xf numFmtId="9" fontId="0" fillId="0" borderId="8" xfId="0" applyNumberFormat="1" applyBorder="1" applyAlignment="1">
      <alignment horizontal="center" vertical="top"/>
    </xf>
    <xf numFmtId="0" fontId="0" fillId="0" borderId="20" xfId="0" applyBorder="1" applyAlignment="1">
      <alignment vertical="top"/>
    </xf>
    <xf numFmtId="0" fontId="0" fillId="0" borderId="21" xfId="0" applyBorder="1" applyAlignment="1">
      <alignment horizontal="left" vertical="center" wrapText="1"/>
    </xf>
    <xf numFmtId="0" fontId="4" fillId="0" borderId="22" xfId="0" applyFont="1" applyBorder="1" applyAlignment="1">
      <alignment horizontal="right" vertical="center"/>
    </xf>
    <xf numFmtId="0" fontId="10" fillId="0" borderId="3" xfId="0" applyFont="1" applyBorder="1" applyAlignment="1">
      <alignment horizontal="center" vertical="center"/>
    </xf>
    <xf numFmtId="4" fontId="26" fillId="0" borderId="3" xfId="0" applyNumberFormat="1" applyFont="1" applyBorder="1" applyAlignment="1">
      <alignment horizontal="center" vertical="top"/>
    </xf>
    <xf numFmtId="49" fontId="31" fillId="0" borderId="1" xfId="0" applyNumberFormat="1" applyFont="1" applyBorder="1" applyAlignment="1">
      <alignment horizontal="justify" vertical="top" wrapText="1"/>
    </xf>
    <xf numFmtId="0" fontId="19" fillId="0" borderId="1" xfId="0" applyFont="1" applyBorder="1" applyAlignment="1">
      <alignment vertical="center"/>
    </xf>
    <xf numFmtId="4" fontId="32" fillId="0" borderId="1" xfId="0" applyNumberFormat="1" applyFont="1" applyBorder="1" applyAlignment="1">
      <alignment horizontal="center" vertical="top"/>
    </xf>
    <xf numFmtId="0" fontId="19" fillId="0" borderId="1" xfId="0" applyFont="1" applyBorder="1" applyAlignment="1">
      <alignment vertical="top"/>
    </xf>
    <xf numFmtId="0" fontId="33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top" wrapText="1"/>
    </xf>
    <xf numFmtId="4" fontId="32" fillId="0" borderId="1" xfId="0" applyNumberFormat="1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30" fillId="0" borderId="0" xfId="0" applyFont="1" applyAlignment="1">
      <alignment vertical="center" wrapText="1"/>
    </xf>
    <xf numFmtId="0" fontId="33" fillId="0" borderId="0" xfId="0" applyFont="1" applyAlignment="1">
      <alignment horizontal="center" vertical="center"/>
    </xf>
    <xf numFmtId="4" fontId="32" fillId="0" borderId="0" xfId="0" applyNumberFormat="1" applyFont="1" applyAlignment="1">
      <alignment horizontal="center" vertical="center"/>
    </xf>
    <xf numFmtId="0" fontId="19" fillId="0" borderId="7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4" fontId="32" fillId="0" borderId="8" xfId="0" applyNumberFormat="1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vertical="center" wrapText="1"/>
    </xf>
    <xf numFmtId="0" fontId="35" fillId="0" borderId="1" xfId="0" applyFont="1" applyBorder="1" applyAlignment="1">
      <alignment vertical="top"/>
    </xf>
    <xf numFmtId="0" fontId="36" fillId="0" borderId="1" xfId="0" applyFont="1" applyBorder="1" applyAlignment="1">
      <alignment horizontal="center" vertical="center"/>
    </xf>
    <xf numFmtId="4" fontId="37" fillId="0" borderId="1" xfId="0" applyNumberFormat="1" applyFont="1" applyBorder="1" applyAlignment="1">
      <alignment horizontal="center" vertical="top"/>
    </xf>
    <xf numFmtId="0" fontId="34" fillId="0" borderId="3" xfId="0" applyFont="1" applyBorder="1" applyAlignment="1">
      <alignment vertical="center" wrapText="1"/>
    </xf>
    <xf numFmtId="0" fontId="19" fillId="0" borderId="3" xfId="0" applyFont="1" applyBorder="1" applyAlignment="1">
      <alignment vertical="center"/>
    </xf>
    <xf numFmtId="4" fontId="32" fillId="0" borderId="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center" vertical="top"/>
    </xf>
    <xf numFmtId="0" fontId="36" fillId="0" borderId="10" xfId="0" applyFont="1" applyBorder="1" applyAlignment="1">
      <alignment horizontal="center" vertical="center"/>
    </xf>
    <xf numFmtId="0" fontId="34" fillId="0" borderId="10" xfId="0" applyFont="1" applyBorder="1" applyAlignment="1">
      <alignment vertical="center" wrapText="1"/>
    </xf>
    <xf numFmtId="4" fontId="37" fillId="0" borderId="10" xfId="0" applyNumberFormat="1" applyFont="1" applyBorder="1" applyAlignment="1">
      <alignment horizontal="center" vertical="top"/>
    </xf>
    <xf numFmtId="0" fontId="35" fillId="0" borderId="3" xfId="0" applyFont="1" applyBorder="1" applyAlignment="1">
      <alignment vertical="top"/>
    </xf>
    <xf numFmtId="0" fontId="34" fillId="0" borderId="25" xfId="0" applyFont="1" applyBorder="1" applyAlignment="1">
      <alignment vertical="center" wrapText="1"/>
    </xf>
    <xf numFmtId="0" fontId="36" fillId="0" borderId="25" xfId="0" applyFont="1" applyBorder="1" applyAlignment="1">
      <alignment horizontal="center" vertical="center"/>
    </xf>
    <xf numFmtId="4" fontId="37" fillId="0" borderId="25" xfId="0" applyNumberFormat="1" applyFont="1" applyBorder="1" applyAlignment="1">
      <alignment horizontal="center" vertical="top"/>
    </xf>
    <xf numFmtId="0" fontId="30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vertical="center"/>
    </xf>
    <xf numFmtId="0" fontId="35" fillId="0" borderId="4" xfId="0" applyFont="1" applyBorder="1" applyAlignment="1">
      <alignment vertical="top"/>
    </xf>
    <xf numFmtId="0" fontId="34" fillId="0" borderId="5" xfId="0" applyFont="1" applyBorder="1" applyAlignment="1">
      <alignment vertical="center" wrapText="1"/>
    </xf>
    <xf numFmtId="0" fontId="36" fillId="0" borderId="5" xfId="0" applyFont="1" applyBorder="1" applyAlignment="1">
      <alignment horizontal="center" vertical="center"/>
    </xf>
    <xf numFmtId="4" fontId="37" fillId="0" borderId="5" xfId="0" applyNumberFormat="1" applyFont="1" applyBorder="1" applyAlignment="1">
      <alignment horizontal="center" vertical="center"/>
    </xf>
    <xf numFmtId="4" fontId="37" fillId="0" borderId="6" xfId="0" applyNumberFormat="1" applyFont="1" applyBorder="1" applyAlignment="1">
      <alignment horizontal="center" vertical="top"/>
    </xf>
    <xf numFmtId="0" fontId="35" fillId="0" borderId="7" xfId="0" applyFont="1" applyBorder="1" applyAlignment="1">
      <alignment vertical="center"/>
    </xf>
    <xf numFmtId="0" fontId="39" fillId="0" borderId="8" xfId="0" applyFont="1" applyBorder="1" applyAlignment="1">
      <alignment vertical="center" wrapText="1"/>
    </xf>
    <xf numFmtId="0" fontId="35" fillId="0" borderId="8" xfId="0" applyFont="1" applyBorder="1" applyAlignment="1">
      <alignment vertical="center"/>
    </xf>
    <xf numFmtId="4" fontId="37" fillId="0" borderId="8" xfId="0" applyNumberFormat="1" applyFont="1" applyBorder="1" applyAlignment="1">
      <alignment horizontal="center" vertical="center"/>
    </xf>
    <xf numFmtId="4" fontId="40" fillId="0" borderId="9" xfId="0" applyNumberFormat="1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35" fillId="0" borderId="3" xfId="0" applyFont="1" applyBorder="1" applyAlignment="1">
      <alignment vertical="center"/>
    </xf>
    <xf numFmtId="4" fontId="37" fillId="0" borderId="3" xfId="0" applyNumberFormat="1" applyFont="1" applyBorder="1" applyAlignment="1">
      <alignment horizontal="center" vertical="center"/>
    </xf>
    <xf numFmtId="9" fontId="38" fillId="0" borderId="5" xfId="0" applyNumberFormat="1" applyFont="1" applyBorder="1" applyAlignment="1">
      <alignment horizontal="left" vertical="center" wrapText="1"/>
    </xf>
    <xf numFmtId="0" fontId="33" fillId="0" borderId="5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49" fontId="41" fillId="0" borderId="1" xfId="0" applyNumberFormat="1" applyFont="1" applyBorder="1"/>
    <xf numFmtId="0" fontId="35" fillId="0" borderId="1" xfId="0" applyFont="1" applyBorder="1"/>
    <xf numFmtId="4" fontId="35" fillId="0" borderId="1" xfId="0" applyNumberFormat="1" applyFont="1" applyBorder="1" applyAlignment="1">
      <alignment horizontal="center"/>
    </xf>
    <xf numFmtId="0" fontId="36" fillId="0" borderId="3" xfId="0" applyFont="1" applyBorder="1" applyAlignment="1">
      <alignment horizontal="center" vertical="center"/>
    </xf>
    <xf numFmtId="4" fontId="37" fillId="0" borderId="3" xfId="0" applyNumberFormat="1" applyFont="1" applyBorder="1" applyAlignment="1">
      <alignment horizontal="center" vertical="top"/>
    </xf>
    <xf numFmtId="0" fontId="34" fillId="0" borderId="1" xfId="0" applyFont="1" applyBorder="1"/>
    <xf numFmtId="0" fontId="34" fillId="0" borderId="1" xfId="0" applyFont="1" applyBorder="1" applyAlignment="1">
      <alignment horizontal="center" vertical="top"/>
    </xf>
    <xf numFmtId="49" fontId="34" fillId="0" borderId="1" xfId="0" applyNumberFormat="1" applyFont="1" applyBorder="1" applyAlignment="1">
      <alignment horizontal="justify" vertical="top" wrapText="1"/>
    </xf>
    <xf numFmtId="49" fontId="41" fillId="0" borderId="1" xfId="0" applyNumberFormat="1" applyFont="1" applyBorder="1" applyAlignment="1">
      <alignment horizontal="left" vertical="justify"/>
    </xf>
    <xf numFmtId="49" fontId="41" fillId="0" borderId="1" xfId="0" applyNumberFormat="1" applyFont="1" applyBorder="1" applyAlignment="1">
      <alignment horizontal="justify" vertical="justify"/>
    </xf>
    <xf numFmtId="0" fontId="41" fillId="0" borderId="1" xfId="0" applyFont="1" applyBorder="1" applyAlignment="1">
      <alignment horizontal="justify" vertical="top" wrapText="1"/>
    </xf>
    <xf numFmtId="4" fontId="41" fillId="0" borderId="1" xfId="1" applyFont="1" applyBorder="1" applyAlignment="1" applyProtection="1">
      <alignment horizontal="justify" vertical="justify"/>
      <protection locked="0"/>
    </xf>
    <xf numFmtId="0" fontId="41" fillId="0" borderId="1" xfId="0" applyFont="1" applyBorder="1" applyAlignment="1">
      <alignment horizontal="left" vertical="top" wrapText="1"/>
    </xf>
    <xf numFmtId="0" fontId="41" fillId="0" borderId="1" xfId="0" applyFont="1" applyBorder="1"/>
    <xf numFmtId="49" fontId="41" fillId="0" borderId="0" xfId="1" applyNumberFormat="1" applyFont="1" applyAlignment="1">
      <alignment horizontal="justify" vertical="top" wrapText="1"/>
    </xf>
    <xf numFmtId="49" fontId="41" fillId="0" borderId="1" xfId="1" applyNumberFormat="1" applyFont="1" applyBorder="1" applyAlignment="1">
      <alignment horizontal="justify" vertical="top" wrapText="1"/>
    </xf>
    <xf numFmtId="0" fontId="41" fillId="0" borderId="1" xfId="0" applyFont="1" applyBorder="1" applyAlignment="1">
      <alignment vertical="top" wrapText="1"/>
    </xf>
    <xf numFmtId="0" fontId="34" fillId="0" borderId="10" xfId="0" applyFont="1" applyBorder="1" applyAlignment="1">
      <alignment horizontal="center" vertical="center"/>
    </xf>
    <xf numFmtId="0" fontId="35" fillId="0" borderId="10" xfId="0" applyFont="1" applyBorder="1" applyAlignment="1">
      <alignment vertical="top" wrapText="1"/>
    </xf>
    <xf numFmtId="4" fontId="40" fillId="0" borderId="6" xfId="0" applyNumberFormat="1" applyFont="1" applyBorder="1" applyAlignment="1">
      <alignment horizontal="center" vertical="top"/>
    </xf>
    <xf numFmtId="0" fontId="34" fillId="0" borderId="0" xfId="0" applyFont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35" fillId="0" borderId="10" xfId="0" applyFont="1" applyBorder="1" applyAlignment="1">
      <alignment vertical="top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0" fillId="0" borderId="3" xfId="0" applyBorder="1"/>
    <xf numFmtId="4" fontId="7" fillId="0" borderId="9" xfId="0" applyNumberFormat="1" applyFont="1" applyBorder="1" applyAlignment="1">
      <alignment horizontal="center" vertical="center"/>
    </xf>
    <xf numFmtId="4" fontId="43" fillId="0" borderId="19" xfId="0" applyNumberFormat="1" applyFont="1" applyBorder="1" applyAlignment="1">
      <alignment horizontal="center" vertical="center"/>
    </xf>
    <xf numFmtId="4" fontId="43" fillId="0" borderId="22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28" fillId="0" borderId="1" xfId="0" applyFont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43" fillId="0" borderId="3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4" fontId="43" fillId="0" borderId="1" xfId="0" applyNumberFormat="1" applyFont="1" applyBorder="1" applyAlignment="1">
      <alignment horizontal="center" vertical="center"/>
    </xf>
    <xf numFmtId="0" fontId="43" fillId="0" borderId="0" xfId="0" applyFont="1" applyAlignment="1">
      <alignment vertical="center" wrapText="1"/>
    </xf>
    <xf numFmtId="4" fontId="43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24" fillId="0" borderId="1" xfId="0" applyFont="1" applyBorder="1" applyAlignment="1">
      <alignment vertical="center" wrapText="1"/>
    </xf>
    <xf numFmtId="0" fontId="24" fillId="0" borderId="3" xfId="0" applyFont="1" applyBorder="1" applyAlignment="1">
      <alignment vertical="center" wrapText="1"/>
    </xf>
    <xf numFmtId="4" fontId="0" fillId="0" borderId="3" xfId="0" applyNumberFormat="1" applyBorder="1" applyAlignment="1">
      <alignment horizontal="center"/>
    </xf>
    <xf numFmtId="2" fontId="35" fillId="0" borderId="0" xfId="0" applyNumberFormat="1" applyFont="1" applyAlignment="1">
      <alignment horizontal="center" vertical="top"/>
    </xf>
    <xf numFmtId="2" fontId="35" fillId="0" borderId="1" xfId="0" applyNumberFormat="1" applyFont="1" applyBorder="1" applyAlignment="1">
      <alignment horizontal="center" vertical="top"/>
    </xf>
    <xf numFmtId="2" fontId="35" fillId="0" borderId="3" xfId="0" applyNumberFormat="1" applyFont="1" applyBorder="1" applyAlignment="1">
      <alignment horizontal="center" vertical="top"/>
    </xf>
    <xf numFmtId="0" fontId="39" fillId="0" borderId="1" xfId="0" applyFont="1" applyBorder="1" applyAlignment="1">
      <alignment vertical="center"/>
    </xf>
    <xf numFmtId="0" fontId="42" fillId="0" borderId="1" xfId="0" applyFont="1" applyBorder="1" applyAlignment="1">
      <alignment vertical="center" wrapText="1"/>
    </xf>
    <xf numFmtId="4" fontId="42" fillId="0" borderId="1" xfId="0" applyNumberFormat="1" applyFont="1" applyBorder="1" applyAlignment="1">
      <alignment horizontal="center" vertical="center"/>
    </xf>
    <xf numFmtId="4" fontId="8" fillId="0" borderId="24" xfId="0" applyNumberFormat="1" applyFont="1" applyBorder="1" applyAlignment="1">
      <alignment horizontal="center" vertical="center"/>
    </xf>
    <xf numFmtId="4" fontId="8" fillId="0" borderId="9" xfId="0" applyNumberFormat="1" applyFont="1" applyBorder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vertical="center"/>
    </xf>
    <xf numFmtId="0" fontId="0" fillId="0" borderId="13" xfId="0" applyBorder="1" applyAlignment="1">
      <alignment vertical="top"/>
    </xf>
    <xf numFmtId="4" fontId="8" fillId="0" borderId="1" xfId="0" applyNumberFormat="1" applyFont="1" applyBorder="1" applyAlignment="1">
      <alignment horizontal="center" vertical="center"/>
    </xf>
    <xf numFmtId="0" fontId="8" fillId="0" borderId="22" xfId="0" applyFont="1" applyBorder="1" applyAlignment="1">
      <alignment vertical="center" wrapText="1"/>
    </xf>
    <xf numFmtId="0" fontId="0" fillId="0" borderId="22" xfId="0" applyBorder="1" applyAlignment="1">
      <alignment vertical="center"/>
    </xf>
    <xf numFmtId="4" fontId="8" fillId="0" borderId="22" xfId="0" applyNumberFormat="1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21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37" fillId="0" borderId="18" xfId="0" applyFont="1" applyBorder="1" applyAlignment="1">
      <alignment horizontal="left" vertical="center" wrapText="1"/>
    </xf>
    <xf numFmtId="0" fontId="37" fillId="0" borderId="19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17" fillId="0" borderId="8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46" fillId="0" borderId="7" xfId="0" applyFont="1" applyBorder="1" applyAlignment="1">
      <alignment vertical="top"/>
    </xf>
    <xf numFmtId="0" fontId="46" fillId="0" borderId="8" xfId="0" applyFont="1" applyBorder="1" applyAlignment="1">
      <alignment horizontal="left" vertical="top" wrapText="1"/>
    </xf>
    <xf numFmtId="0" fontId="47" fillId="0" borderId="8" xfId="0" applyFont="1" applyBorder="1" applyAlignment="1">
      <alignment horizontal="right" vertical="center"/>
    </xf>
    <xf numFmtId="0" fontId="47" fillId="0" borderId="9" xfId="0" applyFont="1" applyBorder="1" applyAlignment="1">
      <alignment horizontal="right" vertical="center"/>
    </xf>
    <xf numFmtId="4" fontId="48" fillId="0" borderId="2" xfId="0" applyNumberFormat="1" applyFont="1" applyBorder="1" applyAlignment="1">
      <alignment horizontal="center" vertical="center"/>
    </xf>
    <xf numFmtId="0" fontId="49" fillId="0" borderId="0" xfId="0" applyFont="1"/>
    <xf numFmtId="9" fontId="45" fillId="0" borderId="20" xfId="0" applyNumberFormat="1" applyFont="1" applyBorder="1" applyAlignment="1">
      <alignment horizontal="center" vertical="top"/>
    </xf>
    <xf numFmtId="9" fontId="0" fillId="4" borderId="21" xfId="0" applyNumberFormat="1" applyFill="1" applyBorder="1" applyAlignment="1" applyProtection="1">
      <alignment horizontal="center" vertical="top"/>
      <protection locked="0"/>
    </xf>
    <xf numFmtId="4" fontId="26" fillId="0" borderId="1" xfId="0" applyNumberFormat="1" applyFont="1" applyBorder="1" applyAlignment="1" applyProtection="1">
      <alignment horizontal="center" vertical="top"/>
      <protection locked="0"/>
    </xf>
    <xf numFmtId="4" fontId="32" fillId="0" borderId="1" xfId="0" applyNumberFormat="1" applyFont="1" applyBorder="1" applyAlignment="1" applyProtection="1">
      <alignment horizontal="center" vertical="top"/>
      <protection locked="0"/>
    </xf>
    <xf numFmtId="4" fontId="37" fillId="0" borderId="1" xfId="0" applyNumberFormat="1" applyFont="1" applyBorder="1" applyAlignment="1" applyProtection="1">
      <alignment horizontal="center" vertical="top"/>
      <protection locked="0"/>
    </xf>
    <xf numFmtId="4" fontId="32" fillId="0" borderId="1" xfId="0" applyNumberFormat="1" applyFont="1" applyBorder="1" applyAlignment="1" applyProtection="1">
      <alignment horizontal="center" vertical="center"/>
      <protection locked="0"/>
    </xf>
    <xf numFmtId="4" fontId="37" fillId="0" borderId="10" xfId="0" applyNumberFormat="1" applyFont="1" applyBorder="1" applyAlignment="1" applyProtection="1">
      <alignment horizontal="center" vertical="center"/>
      <protection locked="0"/>
    </xf>
    <xf numFmtId="4" fontId="37" fillId="0" borderId="1" xfId="0" applyNumberFormat="1" applyFont="1" applyBorder="1" applyAlignment="1" applyProtection="1">
      <alignment horizontal="center" vertical="center"/>
      <protection locked="0"/>
    </xf>
    <xf numFmtId="4" fontId="0" fillId="0" borderId="1" xfId="0" applyNumberFormat="1" applyBorder="1" applyAlignment="1" applyProtection="1">
      <alignment horizontal="center"/>
      <protection locked="0"/>
    </xf>
    <xf numFmtId="4" fontId="26" fillId="0" borderId="3" xfId="0" applyNumberFormat="1" applyFont="1" applyBorder="1" applyAlignment="1" applyProtection="1">
      <alignment horizontal="center" vertical="top"/>
      <protection locked="0"/>
    </xf>
    <xf numFmtId="4" fontId="0" fillId="0" borderId="3" xfId="0" applyNumberFormat="1" applyBorder="1" applyAlignment="1" applyProtection="1">
      <alignment horizontal="center"/>
      <protection locked="0"/>
    </xf>
    <xf numFmtId="2" fontId="35" fillId="0" borderId="0" xfId="0" applyNumberFormat="1" applyFont="1" applyAlignment="1" applyProtection="1">
      <alignment horizontal="center"/>
      <protection locked="0"/>
    </xf>
    <xf numFmtId="0" fontId="44" fillId="0" borderId="0" xfId="0" applyFont="1" applyAlignment="1" applyProtection="1">
      <alignment horizontal="center"/>
      <protection locked="0"/>
    </xf>
    <xf numFmtId="0" fontId="35" fillId="0" borderId="0" xfId="0" applyFont="1" applyAlignment="1" applyProtection="1">
      <alignment horizontal="center"/>
      <protection locked="0"/>
    </xf>
    <xf numFmtId="0" fontId="35" fillId="0" borderId="1" xfId="0" applyFont="1" applyBorder="1" applyAlignment="1" applyProtection="1">
      <alignment horizontal="center"/>
      <protection locked="0"/>
    </xf>
    <xf numFmtId="0" fontId="35" fillId="0" borderId="3" xfId="0" applyFont="1" applyBorder="1" applyAlignment="1" applyProtection="1">
      <alignment horizontal="center"/>
      <protection locked="0"/>
    </xf>
    <xf numFmtId="2" fontId="35" fillId="0" borderId="1" xfId="0" applyNumberFormat="1" applyFont="1" applyBorder="1" applyAlignment="1" applyProtection="1">
      <alignment horizontal="center"/>
      <protection locked="0"/>
    </xf>
    <xf numFmtId="2" fontId="35" fillId="0" borderId="3" xfId="0" applyNumberFormat="1" applyFont="1" applyBorder="1" applyAlignment="1" applyProtection="1">
      <alignment horizontal="center"/>
      <protection locked="0"/>
    </xf>
    <xf numFmtId="0" fontId="44" fillId="0" borderId="1" xfId="0" applyFont="1" applyBorder="1" applyAlignment="1" applyProtection="1">
      <alignment horizontal="center"/>
      <protection locked="0"/>
    </xf>
    <xf numFmtId="4" fontId="32" fillId="0" borderId="3" xfId="0" applyNumberFormat="1" applyFont="1" applyBorder="1" applyAlignment="1" applyProtection="1">
      <alignment horizontal="center" vertical="center"/>
      <protection locked="0"/>
    </xf>
    <xf numFmtId="4" fontId="37" fillId="0" borderId="25" xfId="0" applyNumberFormat="1" applyFont="1" applyBorder="1" applyAlignment="1" applyProtection="1">
      <alignment horizontal="center" vertical="center"/>
      <protection locked="0"/>
    </xf>
    <xf numFmtId="4" fontId="37" fillId="0" borderId="5" xfId="0" applyNumberFormat="1" applyFont="1" applyBorder="1" applyAlignment="1" applyProtection="1">
      <alignment horizontal="center" vertical="center"/>
      <protection locked="0"/>
    </xf>
    <xf numFmtId="4" fontId="32" fillId="0" borderId="10" xfId="0" applyNumberFormat="1" applyFont="1" applyBorder="1" applyAlignment="1" applyProtection="1">
      <alignment horizontal="center" vertical="top"/>
      <protection locked="0"/>
    </xf>
    <xf numFmtId="4" fontId="37" fillId="0" borderId="3" xfId="0" applyNumberFormat="1" applyFont="1" applyBorder="1" applyAlignment="1" applyProtection="1">
      <alignment horizontal="center" vertical="center"/>
      <protection locked="0"/>
    </xf>
    <xf numFmtId="4" fontId="35" fillId="0" borderId="1" xfId="0" applyNumberFormat="1" applyFont="1" applyBorder="1" applyAlignment="1" applyProtection="1">
      <alignment horizontal="center"/>
      <protection locked="0"/>
    </xf>
    <xf numFmtId="4" fontId="37" fillId="0" borderId="3" xfId="0" applyNumberFormat="1" applyFont="1" applyBorder="1" applyAlignment="1" applyProtection="1">
      <alignment horizontal="center" vertical="top"/>
      <protection locked="0"/>
    </xf>
    <xf numFmtId="4" fontId="37" fillId="0" borderId="10" xfId="0" applyNumberFormat="1" applyFont="1" applyBorder="1" applyAlignment="1" applyProtection="1">
      <alignment horizontal="center" vertical="top"/>
      <protection locked="0"/>
    </xf>
    <xf numFmtId="4" fontId="32" fillId="0" borderId="5" xfId="0" applyNumberFormat="1" applyFont="1" applyBorder="1" applyAlignment="1" applyProtection="1">
      <alignment horizontal="center" vertical="center"/>
      <protection locked="0"/>
    </xf>
    <xf numFmtId="4" fontId="26" fillId="0" borderId="1" xfId="0" applyNumberFormat="1" applyFont="1" applyBorder="1" applyAlignment="1" applyProtection="1">
      <alignment horizontal="center" vertical="center"/>
      <protection locked="0"/>
    </xf>
    <xf numFmtId="4" fontId="2" fillId="0" borderId="1" xfId="0" applyNumberFormat="1" applyFont="1" applyBorder="1" applyAlignment="1" applyProtection="1">
      <alignment horizontal="center" vertical="center"/>
      <protection locked="0"/>
    </xf>
    <xf numFmtId="4" fontId="27" fillId="0" borderId="1" xfId="0" applyNumberFormat="1" applyFont="1" applyBorder="1" applyAlignment="1" applyProtection="1">
      <alignment horizontal="center" vertical="center"/>
      <protection locked="0"/>
    </xf>
    <xf numFmtId="4" fontId="9" fillId="0" borderId="1" xfId="0" applyNumberFormat="1" applyFont="1" applyBorder="1" applyAlignment="1" applyProtection="1">
      <alignment horizontal="center" vertical="center"/>
      <protection locked="0"/>
    </xf>
    <xf numFmtId="4" fontId="0" fillId="0" borderId="1" xfId="0" applyNumberFormat="1" applyBorder="1" applyProtection="1">
      <protection locked="0"/>
    </xf>
    <xf numFmtId="4" fontId="15" fillId="0" borderId="1" xfId="0" applyNumberFormat="1" applyFont="1" applyBorder="1" applyAlignment="1" applyProtection="1">
      <alignment horizontal="center" vertical="center"/>
      <protection locked="0"/>
    </xf>
    <xf numFmtId="4" fontId="0" fillId="0" borderId="1" xfId="0" applyNumberFormat="1" applyBorder="1" applyAlignment="1" applyProtection="1">
      <alignment vertical="top"/>
      <protection locked="0"/>
    </xf>
    <xf numFmtId="4" fontId="6" fillId="0" borderId="1" xfId="0" applyNumberFormat="1" applyFont="1" applyBorder="1" applyAlignment="1" applyProtection="1">
      <alignment horizontal="center" vertical="center"/>
      <protection locked="0"/>
    </xf>
    <xf numFmtId="4" fontId="0" fillId="0" borderId="0" xfId="0" applyNumberFormat="1" applyProtection="1">
      <protection locked="0"/>
    </xf>
    <xf numFmtId="4" fontId="0" fillId="0" borderId="1" xfId="0" applyNumberFormat="1" applyBorder="1" applyAlignment="1" applyProtection="1">
      <alignment horizontal="center" vertical="center"/>
      <protection locked="0"/>
    </xf>
  </cellXfs>
  <cellStyles count="2">
    <cellStyle name="Navadno" xfId="0" builtinId="0"/>
    <cellStyle name="Navadno 2" xfId="1" xr:uid="{755A1853-C064-426E-B6E7-8EFAED78BC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A2B06-98A3-4914-9B08-FC207894EBB8}">
  <dimension ref="A1:E18"/>
  <sheetViews>
    <sheetView topLeftCell="A3" workbookViewId="0">
      <selection activeCell="C15" sqref="C15"/>
    </sheetView>
  </sheetViews>
  <sheetFormatPr defaultRowHeight="15" x14ac:dyDescent="0.25"/>
  <cols>
    <col min="2" max="2" width="45.85546875" customWidth="1"/>
    <col min="4" max="4" width="4" customWidth="1"/>
    <col min="5" max="5" width="17.5703125" customWidth="1"/>
  </cols>
  <sheetData>
    <row r="1" spans="1:5" ht="15.75" x14ac:dyDescent="0.25">
      <c r="A1" s="201" t="s">
        <v>80</v>
      </c>
      <c r="B1" s="201"/>
      <c r="C1" s="43"/>
      <c r="D1" s="43"/>
      <c r="E1" s="43"/>
    </row>
    <row r="2" spans="1:5" x14ac:dyDescent="0.25">
      <c r="A2" s="45"/>
      <c r="B2" s="45"/>
      <c r="C2" s="43"/>
      <c r="D2" s="43"/>
      <c r="E2" s="43"/>
    </row>
    <row r="3" spans="1:5" x14ac:dyDescent="0.25">
      <c r="A3" s="46" t="s">
        <v>81</v>
      </c>
      <c r="B3" s="45"/>
      <c r="C3" s="43"/>
      <c r="D3" s="43"/>
      <c r="E3" s="43"/>
    </row>
    <row r="4" spans="1:5" x14ac:dyDescent="0.25">
      <c r="A4" s="46" t="s">
        <v>82</v>
      </c>
      <c r="B4" s="45"/>
      <c r="C4" s="43"/>
      <c r="D4" s="43"/>
      <c r="E4" s="43"/>
    </row>
    <row r="5" spans="1:5" ht="15.75" thickBot="1" x14ac:dyDescent="0.3">
      <c r="A5" s="202"/>
      <c r="B5" s="202"/>
      <c r="C5" s="44"/>
      <c r="D5" s="44"/>
      <c r="E5" s="44"/>
    </row>
    <row r="6" spans="1:5" ht="30" customHeight="1" thickBot="1" x14ac:dyDescent="0.3">
      <c r="A6" s="39"/>
      <c r="B6" s="42" t="s">
        <v>79</v>
      </c>
      <c r="C6" s="40"/>
      <c r="D6" s="41"/>
      <c r="E6" s="58" t="s">
        <v>78</v>
      </c>
    </row>
    <row r="7" spans="1:5" ht="30" customHeight="1" x14ac:dyDescent="0.25">
      <c r="A7" s="38" t="s">
        <v>77</v>
      </c>
      <c r="B7" s="55" t="s">
        <v>83</v>
      </c>
      <c r="C7" s="56"/>
      <c r="D7" s="57"/>
      <c r="E7" s="190">
        <f>'Rekapitulacija - posebej'!C10</f>
        <v>0</v>
      </c>
    </row>
    <row r="8" spans="1:5" ht="30" customHeight="1" x14ac:dyDescent="0.25">
      <c r="A8" s="37" t="s">
        <v>76</v>
      </c>
      <c r="B8" s="50" t="s">
        <v>84</v>
      </c>
      <c r="C8" s="51"/>
      <c r="D8" s="52"/>
      <c r="E8" s="190">
        <f>'Rekapitulacija - posebej'!C18</f>
        <v>0</v>
      </c>
    </row>
    <row r="9" spans="1:5" ht="30" customHeight="1" x14ac:dyDescent="0.25">
      <c r="A9" s="37" t="s">
        <v>75</v>
      </c>
      <c r="B9" s="50" t="s">
        <v>85</v>
      </c>
      <c r="C9" s="51"/>
      <c r="D9" s="52"/>
      <c r="E9" s="190">
        <f>'Rekapitulacija - posebej'!C23</f>
        <v>0</v>
      </c>
    </row>
    <row r="10" spans="1:5" ht="30" customHeight="1" thickBot="1" x14ac:dyDescent="0.3">
      <c r="A10" s="77" t="s">
        <v>73</v>
      </c>
      <c r="B10" s="78" t="s">
        <v>74</v>
      </c>
      <c r="C10" s="79"/>
      <c r="D10" s="80"/>
      <c r="E10" s="190">
        <f>'Rekapitulacija - posebej'!C28</f>
        <v>0</v>
      </c>
    </row>
    <row r="11" spans="1:5" ht="30" customHeight="1" thickBot="1" x14ac:dyDescent="0.3">
      <c r="A11" s="83"/>
      <c r="B11" s="32" t="s">
        <v>94</v>
      </c>
      <c r="C11" s="81"/>
      <c r="D11" s="82"/>
      <c r="E11" s="191">
        <f>SUM(E7:E10)</f>
        <v>0</v>
      </c>
    </row>
    <row r="12" spans="1:5" ht="30" customHeight="1" x14ac:dyDescent="0.25">
      <c r="A12" s="54"/>
      <c r="B12" s="29"/>
      <c r="C12" s="44"/>
      <c r="D12" s="30"/>
      <c r="E12" s="192"/>
    </row>
    <row r="13" spans="1:5" ht="30" customHeight="1" thickBot="1" x14ac:dyDescent="0.3">
      <c r="A13" s="77" t="s">
        <v>92</v>
      </c>
      <c r="B13" s="198" t="s">
        <v>93</v>
      </c>
      <c r="C13" s="84">
        <v>0.1</v>
      </c>
      <c r="D13" s="199"/>
      <c r="E13" s="200">
        <f>E11*0.1</f>
        <v>0</v>
      </c>
    </row>
    <row r="14" spans="1:5" ht="30" customHeight="1" thickBot="1" x14ac:dyDescent="0.3">
      <c r="A14" s="83"/>
      <c r="B14" s="32" t="s">
        <v>95</v>
      </c>
      <c r="C14" s="85"/>
      <c r="D14" s="82"/>
      <c r="E14" s="193">
        <f>SUM(E11:E13)</f>
        <v>0</v>
      </c>
    </row>
    <row r="15" spans="1:5" ht="30" customHeight="1" thickBot="1" x14ac:dyDescent="0.3">
      <c r="A15" s="77"/>
      <c r="B15" s="198" t="s">
        <v>345</v>
      </c>
      <c r="C15" s="231"/>
      <c r="D15" s="199"/>
      <c r="E15" s="200">
        <f>-(E14*C15)</f>
        <v>0</v>
      </c>
    </row>
    <row r="16" spans="1:5" ht="30" customHeight="1" thickBot="1" x14ac:dyDescent="0.3">
      <c r="A16" s="83"/>
      <c r="B16" s="32" t="s">
        <v>346</v>
      </c>
      <c r="C16" s="85"/>
      <c r="D16" s="82"/>
      <c r="E16" s="193">
        <f>E14+E15</f>
        <v>0</v>
      </c>
    </row>
    <row r="17" spans="1:5" ht="30" customHeight="1" thickBot="1" x14ac:dyDescent="0.3">
      <c r="A17" s="86"/>
      <c r="B17" s="87" t="s">
        <v>96</v>
      </c>
      <c r="C17" s="230">
        <v>0.22</v>
      </c>
      <c r="D17" s="88"/>
      <c r="E17" s="194">
        <f>E16*0.22</f>
        <v>0</v>
      </c>
    </row>
    <row r="18" spans="1:5" s="229" customFormat="1" ht="30" customHeight="1" thickBot="1" x14ac:dyDescent="0.35">
      <c r="A18" s="224"/>
      <c r="B18" s="225" t="s">
        <v>97</v>
      </c>
      <c r="C18" s="226"/>
      <c r="D18" s="227"/>
      <c r="E18" s="228">
        <f>E16+E17</f>
        <v>0</v>
      </c>
    </row>
  </sheetData>
  <sheetProtection algorithmName="SHA-512" hashValue="1DWXjLJ+GyvtJzIivAHvYzAjDP2SA9F2dwDJREiIMaqYmKrnzeORqLoZ/U29aD+01lXEoN9PVu+nrXtMiPS17A==" saltValue="Acg1qbofl984jRKZTCHNtg==" spinCount="100000" sheet="1"/>
  <mergeCells count="3">
    <mergeCell ref="A1:B1"/>
    <mergeCell ref="A5:B5"/>
    <mergeCell ref="C18:D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7607C-D111-4157-9944-9B086321DAED}">
  <dimension ref="A1:E28"/>
  <sheetViews>
    <sheetView workbookViewId="0">
      <selection activeCell="B26" sqref="B26"/>
    </sheetView>
  </sheetViews>
  <sheetFormatPr defaultRowHeight="15" x14ac:dyDescent="0.25"/>
  <cols>
    <col min="1" max="1" width="6.28515625" customWidth="1"/>
    <col min="2" max="2" width="51.28515625" customWidth="1"/>
    <col min="3" max="3" width="27.42578125" customWidth="1"/>
    <col min="5" max="5" width="9.7109375" bestFit="1" customWidth="1"/>
  </cols>
  <sheetData>
    <row r="1" spans="1:5" x14ac:dyDescent="0.25">
      <c r="A1" s="203" t="s">
        <v>0</v>
      </c>
      <c r="B1" s="204"/>
      <c r="C1" s="195"/>
      <c r="D1" s="43"/>
      <c r="E1" s="43"/>
    </row>
    <row r="2" spans="1:5" ht="15.75" thickBot="1" x14ac:dyDescent="0.3">
      <c r="A2" s="205" t="s">
        <v>1</v>
      </c>
      <c r="B2" s="206"/>
      <c r="C2" s="196"/>
      <c r="D2" s="44"/>
      <c r="E2" s="44"/>
    </row>
    <row r="3" spans="1:5" x14ac:dyDescent="0.25">
      <c r="A3" s="163"/>
      <c r="B3" s="164"/>
      <c r="C3" s="163"/>
      <c r="D3" s="165"/>
      <c r="E3" s="165"/>
    </row>
    <row r="4" spans="1:5" ht="15" customHeight="1" x14ac:dyDescent="0.25">
      <c r="A4" s="37" t="s">
        <v>225</v>
      </c>
      <c r="B4" s="174" t="s">
        <v>238</v>
      </c>
      <c r="C4" s="177">
        <f>'A1(GD) - Rušitvena dela'!F33</f>
        <v>0</v>
      </c>
    </row>
    <row r="5" spans="1:5" ht="13.5" customHeight="1" x14ac:dyDescent="0.25">
      <c r="A5" s="37" t="s">
        <v>242</v>
      </c>
      <c r="B5" s="174" t="s">
        <v>249</v>
      </c>
      <c r="C5" s="177">
        <f>'A2(GD) - Zemeljska dela'!F18</f>
        <v>0</v>
      </c>
      <c r="E5" s="165"/>
    </row>
    <row r="6" spans="1:5" ht="13.5" customHeight="1" x14ac:dyDescent="0.25">
      <c r="A6" s="37" t="s">
        <v>250</v>
      </c>
      <c r="B6" s="174" t="s">
        <v>257</v>
      </c>
      <c r="C6" s="177">
        <f>'A3(GD) - Betonska in AB dela'!F9</f>
        <v>0</v>
      </c>
      <c r="E6" s="165"/>
    </row>
    <row r="7" spans="1:5" ht="15" customHeight="1" x14ac:dyDescent="0.25">
      <c r="A7" s="37" t="s">
        <v>254</v>
      </c>
      <c r="B7" s="174" t="s">
        <v>256</v>
      </c>
      <c r="C7" s="177">
        <f>'A4(GD) - Zidarska dela'!F17</f>
        <v>0</v>
      </c>
      <c r="E7" s="165"/>
    </row>
    <row r="8" spans="1:5" ht="15" customHeight="1" x14ac:dyDescent="0.25">
      <c r="A8" s="37" t="s">
        <v>264</v>
      </c>
      <c r="B8" s="174" t="s">
        <v>265</v>
      </c>
      <c r="C8" s="177">
        <f>'A5(GD) - Kanalizacija'!F12</f>
        <v>0</v>
      </c>
      <c r="E8" s="165"/>
    </row>
    <row r="9" spans="1:5" ht="15" customHeight="1" thickBot="1" x14ac:dyDescent="0.3">
      <c r="A9" s="37" t="s">
        <v>270</v>
      </c>
      <c r="B9" s="174" t="s">
        <v>271</v>
      </c>
      <c r="C9" s="177">
        <f>'A6(GD) - Fasadeska dela'!F15</f>
        <v>0</v>
      </c>
    </row>
    <row r="10" spans="1:5" ht="16.5" customHeight="1" thickBot="1" x14ac:dyDescent="0.3">
      <c r="A10" s="172"/>
      <c r="B10" s="176" t="s">
        <v>272</v>
      </c>
      <c r="C10" s="169">
        <f>SUM(C4:C9)</f>
        <v>0</v>
      </c>
    </row>
    <row r="11" spans="1:5" ht="18" customHeight="1" x14ac:dyDescent="0.25">
      <c r="A11" s="47"/>
      <c r="B11" s="48"/>
      <c r="C11" s="180"/>
    </row>
    <row r="12" spans="1:5" ht="15" customHeight="1" x14ac:dyDescent="0.25">
      <c r="A12" s="37" t="s">
        <v>105</v>
      </c>
      <c r="B12" s="174" t="s">
        <v>288</v>
      </c>
      <c r="C12" s="177">
        <f>'B1(OD) - Krovsko-kleparska del '!F12</f>
        <v>0</v>
      </c>
      <c r="E12" s="166"/>
    </row>
    <row r="13" spans="1:5" ht="15" customHeight="1" x14ac:dyDescent="0.25">
      <c r="A13" s="37" t="s">
        <v>282</v>
      </c>
      <c r="B13" s="174" t="s">
        <v>305</v>
      </c>
      <c r="C13" s="177">
        <f>'B2(OD) - Suhomontažna dela'!F31</f>
        <v>0</v>
      </c>
      <c r="E13" s="166"/>
    </row>
    <row r="14" spans="1:5" ht="15" customHeight="1" x14ac:dyDescent="0.25">
      <c r="A14" s="37" t="s">
        <v>283</v>
      </c>
      <c r="B14" s="174" t="s">
        <v>320</v>
      </c>
      <c r="C14" s="177">
        <f>'B3(OD) - Slikopleskarska dela'!F15</f>
        <v>0</v>
      </c>
    </row>
    <row r="15" spans="1:5" ht="15" customHeight="1" x14ac:dyDescent="0.25">
      <c r="A15" s="37" t="s">
        <v>284</v>
      </c>
      <c r="B15" s="174" t="s">
        <v>319</v>
      </c>
      <c r="C15" s="177">
        <f>'B4(OD) - Keramičarska dela'!F21</f>
        <v>0</v>
      </c>
    </row>
    <row r="16" spans="1:5" ht="15" customHeight="1" x14ac:dyDescent="0.25">
      <c r="A16" s="187" t="s">
        <v>285</v>
      </c>
      <c r="B16" s="188" t="s">
        <v>338</v>
      </c>
      <c r="C16" s="189">
        <f>'B5(OD) - Mizarska dela'!F42</f>
        <v>0</v>
      </c>
    </row>
    <row r="17" spans="1:3" ht="17.25" customHeight="1" thickBot="1" x14ac:dyDescent="0.3">
      <c r="A17" s="187" t="s">
        <v>286</v>
      </c>
      <c r="B17" s="188" t="s">
        <v>339</v>
      </c>
      <c r="C17" s="189">
        <f>'B6(OD) - Ključavničarska dela'!F12</f>
        <v>0</v>
      </c>
    </row>
    <row r="18" spans="1:3" ht="15.75" thickBot="1" x14ac:dyDescent="0.3">
      <c r="A18" s="172"/>
      <c r="B18" s="176" t="s">
        <v>287</v>
      </c>
      <c r="C18" s="169">
        <f>SUM(C12:C17)</f>
        <v>0</v>
      </c>
    </row>
    <row r="19" spans="1:3" x14ac:dyDescent="0.25">
      <c r="A19" s="47"/>
      <c r="B19" s="178"/>
      <c r="C19" s="179"/>
    </row>
    <row r="20" spans="1:3" x14ac:dyDescent="0.25">
      <c r="A20" s="49" t="s">
        <v>90</v>
      </c>
      <c r="B20" s="174" t="s">
        <v>102</v>
      </c>
      <c r="C20" s="170">
        <f>'C1(SI) - Ogrevanje'!F27</f>
        <v>0</v>
      </c>
    </row>
    <row r="21" spans="1:3" x14ac:dyDescent="0.25">
      <c r="A21" s="49" t="s">
        <v>99</v>
      </c>
      <c r="B21" s="174" t="s">
        <v>101</v>
      </c>
      <c r="C21" s="170">
        <f>'C2(SI) - Prezračevanje'!F39</f>
        <v>0</v>
      </c>
    </row>
    <row r="22" spans="1:3" ht="15.75" thickBot="1" x14ac:dyDescent="0.3">
      <c r="A22" s="53" t="s">
        <v>98</v>
      </c>
      <c r="B22" s="175" t="s">
        <v>100</v>
      </c>
      <c r="C22" s="171">
        <f>'C3(SI) - Vodovod, kanalizacija'!F152</f>
        <v>0</v>
      </c>
    </row>
    <row r="23" spans="1:3" ht="15.75" thickBot="1" x14ac:dyDescent="0.3">
      <c r="A23" s="172"/>
      <c r="B23" s="176" t="s">
        <v>239</v>
      </c>
      <c r="C23" s="169">
        <f>SUM(C20:C22)</f>
        <v>0</v>
      </c>
    </row>
    <row r="24" spans="1:3" x14ac:dyDescent="0.25">
      <c r="A24" s="47"/>
      <c r="B24" s="164"/>
      <c r="C24" s="165"/>
    </row>
    <row r="25" spans="1:3" x14ac:dyDescent="0.25">
      <c r="A25" s="36" t="s">
        <v>86</v>
      </c>
      <c r="B25" s="173" t="s">
        <v>103</v>
      </c>
      <c r="C25" s="197">
        <f>'D1(EI) - Razsvet. in mala moč'!F56</f>
        <v>0</v>
      </c>
    </row>
    <row r="26" spans="1:3" x14ac:dyDescent="0.25">
      <c r="A26" s="36" t="s">
        <v>70</v>
      </c>
      <c r="B26" s="173" t="s">
        <v>241</v>
      </c>
      <c r="C26" s="197">
        <f>'D2(EI) -  Video nadzor'!F25</f>
        <v>0</v>
      </c>
    </row>
    <row r="27" spans="1:3" ht="15.75" thickBot="1" x14ac:dyDescent="0.3">
      <c r="A27" s="36" t="s">
        <v>72</v>
      </c>
      <c r="B27" s="173" t="s">
        <v>104</v>
      </c>
      <c r="C27" s="197">
        <f>'D3(EI)Piprav. in zaključna dela'!G13</f>
        <v>0</v>
      </c>
    </row>
    <row r="28" spans="1:3" ht="15.75" thickBot="1" x14ac:dyDescent="0.3">
      <c r="A28" s="167"/>
      <c r="B28" s="176" t="s">
        <v>240</v>
      </c>
      <c r="C28" s="169">
        <f>SUM(C25:C27)</f>
        <v>0</v>
      </c>
    </row>
  </sheetData>
  <sheetProtection algorithmName="SHA-512" hashValue="tajzfQ8QCDG/aNwZ4yjENeKprndGeh2fKPhxVcIx3zI3zJbP3jH/HGsar148H87Uq95Bbeko7chxc0vWVz3KzQ==" saltValue="T1V4knckSrUXaJ4T4C2w1Q==" spinCount="100000" sheet="1"/>
  <mergeCells count="2">
    <mergeCell ref="A1:B1"/>
    <mergeCell ref="A2:B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D7B8B-E13B-4744-A239-DFDD5080E16D}">
  <sheetPr>
    <tabColor rgb="FFFFFF00"/>
  </sheetPr>
  <dimension ref="A1:I38"/>
  <sheetViews>
    <sheetView tabSelected="1" workbookViewId="0">
      <selection activeCell="E16" sqref="E16"/>
    </sheetView>
  </sheetViews>
  <sheetFormatPr defaultRowHeight="15" x14ac:dyDescent="0.25"/>
  <cols>
    <col min="1" max="1" width="5.42578125" customWidth="1"/>
    <col min="2" max="2" width="46.28515625" customWidth="1"/>
    <col min="3" max="3" width="5.7109375" customWidth="1"/>
    <col min="5" max="6" width="9.140625" style="26"/>
  </cols>
  <sheetData>
    <row r="1" spans="1:6" x14ac:dyDescent="0.25">
      <c r="A1" s="4" t="s">
        <v>225</v>
      </c>
      <c r="B1" s="207" t="s">
        <v>226</v>
      </c>
      <c r="C1" s="207"/>
      <c r="D1" s="207"/>
      <c r="E1" s="207"/>
      <c r="F1" s="207"/>
    </row>
    <row r="2" spans="1:6" x14ac:dyDescent="0.25">
      <c r="A2" s="208" t="s">
        <v>5</v>
      </c>
      <c r="B2" s="208"/>
      <c r="C2" s="208"/>
      <c r="D2" s="208"/>
      <c r="E2" s="208"/>
      <c r="F2" s="208"/>
    </row>
    <row r="3" spans="1:6" x14ac:dyDescent="0.25">
      <c r="A3" s="208" t="s">
        <v>6</v>
      </c>
      <c r="B3" s="208"/>
      <c r="C3" s="208"/>
      <c r="D3" s="208"/>
      <c r="E3" s="208"/>
      <c r="F3" s="208"/>
    </row>
    <row r="4" spans="1:6" x14ac:dyDescent="0.25">
      <c r="A4" s="209" t="s">
        <v>7</v>
      </c>
      <c r="B4" s="210" t="s">
        <v>8</v>
      </c>
      <c r="C4" s="211" t="s">
        <v>9</v>
      </c>
      <c r="D4" s="211" t="s">
        <v>10</v>
      </c>
      <c r="E4" s="21" t="s">
        <v>11</v>
      </c>
      <c r="F4" s="212" t="s">
        <v>13</v>
      </c>
    </row>
    <row r="5" spans="1:6" x14ac:dyDescent="0.25">
      <c r="A5" s="209"/>
      <c r="B5" s="210"/>
      <c r="C5" s="211"/>
      <c r="D5" s="211"/>
      <c r="E5" s="21" t="s">
        <v>12</v>
      </c>
      <c r="F5" s="212"/>
    </row>
    <row r="6" spans="1:6" ht="31.5" customHeight="1" x14ac:dyDescent="0.25">
      <c r="A6" s="5">
        <v>1</v>
      </c>
      <c r="B6" s="6" t="s">
        <v>227</v>
      </c>
      <c r="C6" s="7"/>
      <c r="D6" s="7"/>
      <c r="E6" s="232"/>
      <c r="F6" s="59"/>
    </row>
    <row r="7" spans="1:6" x14ac:dyDescent="0.25">
      <c r="A7" s="1"/>
      <c r="B7" s="91"/>
      <c r="C7" s="8" t="s">
        <v>118</v>
      </c>
      <c r="D7" s="8">
        <v>56</v>
      </c>
      <c r="E7" s="232"/>
      <c r="F7" s="59">
        <f>E7*D7</f>
        <v>0</v>
      </c>
    </row>
    <row r="8" spans="1:6" x14ac:dyDescent="0.25">
      <c r="A8" s="1"/>
      <c r="B8" s="91"/>
      <c r="C8" s="2"/>
      <c r="D8" s="2"/>
      <c r="E8" s="232"/>
      <c r="F8" s="59"/>
    </row>
    <row r="9" spans="1:6" ht="36" x14ac:dyDescent="0.25">
      <c r="A9" s="105">
        <v>2</v>
      </c>
      <c r="B9" s="160" t="s">
        <v>230</v>
      </c>
      <c r="C9" s="92"/>
      <c r="D9" s="92"/>
      <c r="E9" s="233"/>
      <c r="F9" s="93"/>
    </row>
    <row r="10" spans="1:6" x14ac:dyDescent="0.25">
      <c r="A10" s="107"/>
      <c r="B10" s="106"/>
      <c r="C10" s="8" t="s">
        <v>118</v>
      </c>
      <c r="D10" s="108">
        <v>20</v>
      </c>
      <c r="E10" s="234"/>
      <c r="F10" s="109">
        <f t="shared" ref="F10" si="0">E10*D10</f>
        <v>0</v>
      </c>
    </row>
    <row r="11" spans="1:6" x14ac:dyDescent="0.25">
      <c r="A11" s="107"/>
      <c r="B11" s="106"/>
      <c r="C11" s="8"/>
      <c r="D11" s="108"/>
      <c r="E11" s="234"/>
      <c r="F11" s="109"/>
    </row>
    <row r="12" spans="1:6" ht="36" x14ac:dyDescent="0.25">
      <c r="A12" s="105">
        <v>3</v>
      </c>
      <c r="B12" s="161" t="s">
        <v>228</v>
      </c>
      <c r="C12" s="92"/>
      <c r="D12" s="92"/>
      <c r="E12" s="233"/>
      <c r="F12" s="93"/>
    </row>
    <row r="13" spans="1:6" x14ac:dyDescent="0.25">
      <c r="A13" s="157"/>
      <c r="B13" s="160"/>
      <c r="C13" s="8" t="s">
        <v>229</v>
      </c>
      <c r="D13" s="108">
        <v>6.5</v>
      </c>
      <c r="E13" s="234"/>
      <c r="F13" s="109">
        <f t="shared" ref="F13" si="1">E13*D13</f>
        <v>0</v>
      </c>
    </row>
    <row r="14" spans="1:6" x14ac:dyDescent="0.25">
      <c r="A14" s="107"/>
      <c r="B14" s="106"/>
      <c r="C14" s="8"/>
      <c r="D14" s="108"/>
      <c r="E14" s="234"/>
      <c r="F14" s="109"/>
    </row>
    <row r="15" spans="1:6" ht="36" x14ac:dyDescent="0.25">
      <c r="A15" s="105">
        <v>4</v>
      </c>
      <c r="B15" s="106" t="s">
        <v>231</v>
      </c>
      <c r="C15" s="92"/>
      <c r="D15" s="92"/>
      <c r="E15" s="235"/>
      <c r="F15" s="97"/>
    </row>
    <row r="16" spans="1:6" x14ac:dyDescent="0.25">
      <c r="A16" s="162"/>
      <c r="B16" s="115"/>
      <c r="C16" s="114" t="s">
        <v>33</v>
      </c>
      <c r="D16" s="114">
        <v>1</v>
      </c>
      <c r="E16" s="236"/>
      <c r="F16" s="116">
        <f>D16*E16</f>
        <v>0</v>
      </c>
    </row>
    <row r="17" spans="1:6" x14ac:dyDescent="0.25">
      <c r="A17" s="107"/>
      <c r="B17" s="106"/>
      <c r="C17" s="108"/>
      <c r="D17" s="108"/>
      <c r="E17" s="237"/>
      <c r="F17" s="109"/>
    </row>
    <row r="18" spans="1:6" ht="36" x14ac:dyDescent="0.25">
      <c r="A18" s="105">
        <v>5</v>
      </c>
      <c r="B18" s="106" t="s">
        <v>232</v>
      </c>
      <c r="C18" s="92"/>
      <c r="D18" s="92"/>
      <c r="E18" s="235"/>
      <c r="F18" s="97"/>
    </row>
    <row r="19" spans="1:6" x14ac:dyDescent="0.25">
      <c r="A19" s="162"/>
      <c r="B19" s="115"/>
      <c r="C19" s="114" t="s">
        <v>27</v>
      </c>
      <c r="D19" s="114">
        <v>3</v>
      </c>
      <c r="E19" s="236"/>
      <c r="F19" s="116">
        <f>D19*E19</f>
        <v>0</v>
      </c>
    </row>
    <row r="20" spans="1:6" x14ac:dyDescent="0.25">
      <c r="A20" s="162"/>
      <c r="B20" s="115"/>
      <c r="C20" s="114"/>
      <c r="D20" s="114"/>
      <c r="E20" s="236"/>
      <c r="F20" s="116"/>
    </row>
    <row r="21" spans="1:6" ht="36" x14ac:dyDescent="0.25">
      <c r="A21" s="105">
        <v>6</v>
      </c>
      <c r="B21" s="106" t="s">
        <v>233</v>
      </c>
      <c r="C21" s="92"/>
      <c r="D21" s="92"/>
      <c r="E21" s="235"/>
      <c r="F21" s="97"/>
    </row>
    <row r="22" spans="1:6" x14ac:dyDescent="0.25">
      <c r="A22" s="162"/>
      <c r="B22" s="115"/>
      <c r="C22" s="114" t="s">
        <v>27</v>
      </c>
      <c r="D22" s="114">
        <v>1</v>
      </c>
      <c r="E22" s="236"/>
      <c r="F22" s="116">
        <f>D22*E22</f>
        <v>0</v>
      </c>
    </row>
    <row r="23" spans="1:6" x14ac:dyDescent="0.25">
      <c r="A23" s="162"/>
      <c r="B23" s="115"/>
      <c r="C23" s="114"/>
      <c r="D23" s="114"/>
      <c r="E23" s="236"/>
      <c r="F23" s="116"/>
    </row>
    <row r="24" spans="1:6" ht="24" x14ac:dyDescent="0.25">
      <c r="A24" s="105">
        <v>7</v>
      </c>
      <c r="B24" s="106" t="s">
        <v>234</v>
      </c>
      <c r="C24" s="92"/>
      <c r="D24" s="92"/>
      <c r="E24" s="235"/>
      <c r="F24" s="97"/>
    </row>
    <row r="25" spans="1:6" x14ac:dyDescent="0.25">
      <c r="A25" s="162"/>
      <c r="B25" s="115"/>
      <c r="C25" s="114" t="s">
        <v>27</v>
      </c>
      <c r="D25" s="114">
        <v>1</v>
      </c>
      <c r="E25" s="236"/>
      <c r="F25" s="116">
        <f>D25*E25</f>
        <v>0</v>
      </c>
    </row>
    <row r="26" spans="1:6" x14ac:dyDescent="0.25">
      <c r="A26" s="162"/>
      <c r="B26" s="115"/>
      <c r="C26" s="114"/>
      <c r="D26" s="114"/>
      <c r="E26" s="236"/>
      <c r="F26" s="116"/>
    </row>
    <row r="27" spans="1:6" ht="36" x14ac:dyDescent="0.25">
      <c r="A27" s="105">
        <v>8</v>
      </c>
      <c r="B27" s="106" t="s">
        <v>235</v>
      </c>
      <c r="C27" s="92"/>
      <c r="D27" s="92"/>
      <c r="E27" s="235"/>
      <c r="F27" s="97"/>
    </row>
    <row r="28" spans="1:6" x14ac:dyDescent="0.25">
      <c r="A28" s="162"/>
      <c r="B28" s="115"/>
      <c r="C28" s="114" t="s">
        <v>33</v>
      </c>
      <c r="D28" s="114">
        <v>1</v>
      </c>
      <c r="E28" s="236"/>
      <c r="F28" s="116">
        <f>D28*E28</f>
        <v>0</v>
      </c>
    </row>
    <row r="29" spans="1:6" x14ac:dyDescent="0.25">
      <c r="A29" s="162"/>
      <c r="B29" s="115"/>
      <c r="C29" s="114"/>
      <c r="D29" s="114"/>
      <c r="E29" s="236"/>
      <c r="F29" s="116"/>
    </row>
    <row r="30" spans="1:6" ht="24" x14ac:dyDescent="0.25">
      <c r="A30" s="105">
        <v>9</v>
      </c>
      <c r="B30" s="106" t="s">
        <v>236</v>
      </c>
      <c r="C30" s="92"/>
      <c r="D30" s="92"/>
      <c r="E30" s="235"/>
      <c r="F30" s="97"/>
    </row>
    <row r="31" spans="1:6" x14ac:dyDescent="0.25">
      <c r="A31" s="162"/>
      <c r="B31" s="115"/>
      <c r="C31" s="114" t="s">
        <v>229</v>
      </c>
      <c r="D31" s="114">
        <v>0.4</v>
      </c>
      <c r="E31" s="236"/>
      <c r="F31" s="116">
        <f>D31*E31</f>
        <v>0</v>
      </c>
    </row>
    <row r="32" spans="1:6" ht="15.75" thickBot="1" x14ac:dyDescent="0.3">
      <c r="A32" s="98"/>
      <c r="B32" s="99"/>
      <c r="C32" s="100"/>
      <c r="D32" s="100"/>
      <c r="E32" s="101"/>
      <c r="F32" s="101"/>
    </row>
    <row r="33" spans="1:9" ht="15.75" thickBot="1" x14ac:dyDescent="0.3">
      <c r="A33" s="129"/>
      <c r="B33" s="130" t="s">
        <v>237</v>
      </c>
      <c r="C33" s="131"/>
      <c r="D33" s="131"/>
      <c r="E33" s="132"/>
      <c r="F33" s="133">
        <f>SUM(F6:F32)</f>
        <v>0</v>
      </c>
    </row>
    <row r="35" spans="1:9" x14ac:dyDescent="0.25">
      <c r="I35" s="75"/>
    </row>
    <row r="36" spans="1:9" x14ac:dyDescent="0.25">
      <c r="I36" s="75"/>
    </row>
    <row r="37" spans="1:9" x14ac:dyDescent="0.25">
      <c r="I37" s="75"/>
    </row>
    <row r="38" spans="1:9" x14ac:dyDescent="0.25">
      <c r="I38" s="75"/>
    </row>
  </sheetData>
  <sheetProtection algorithmName="SHA-512" hashValue="kEzMWgkJWFcDqK7UdaPeFo66B9YAYb7sO6jI7fmVJ5j1tnNOTu5j1rCgFuMIQOQCI0613yeST2g4E5CwcZ39MQ==" saltValue="D+82Fvhtlz0djNhD5RTZ2w==" spinCount="100000" sheet="1"/>
  <mergeCells count="8">
    <mergeCell ref="B1:F1"/>
    <mergeCell ref="A2:F2"/>
    <mergeCell ref="A3:F3"/>
    <mergeCell ref="A4:A5"/>
    <mergeCell ref="B4:B5"/>
    <mergeCell ref="C4:C5"/>
    <mergeCell ref="D4:D5"/>
    <mergeCell ref="F4:F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841A5-213D-4F3C-AAA8-14D9061B3008}">
  <sheetPr>
    <tabColor rgb="FFFFFF00"/>
  </sheetPr>
  <dimension ref="A1:I38"/>
  <sheetViews>
    <sheetView workbookViewId="0">
      <selection activeCell="E21" sqref="E21"/>
    </sheetView>
  </sheetViews>
  <sheetFormatPr defaultRowHeight="15" x14ac:dyDescent="0.25"/>
  <cols>
    <col min="1" max="1" width="5.42578125" customWidth="1"/>
    <col min="2" max="2" width="46.28515625" customWidth="1"/>
    <col min="3" max="3" width="5.7109375" customWidth="1"/>
    <col min="5" max="6" width="9.140625" style="26"/>
  </cols>
  <sheetData>
    <row r="1" spans="1:6" x14ac:dyDescent="0.25">
      <c r="A1" s="4" t="s">
        <v>242</v>
      </c>
      <c r="B1" s="207" t="s">
        <v>243</v>
      </c>
      <c r="C1" s="207"/>
      <c r="D1" s="207"/>
      <c r="E1" s="207"/>
      <c r="F1" s="207"/>
    </row>
    <row r="2" spans="1:6" x14ac:dyDescent="0.25">
      <c r="A2" s="208" t="s">
        <v>5</v>
      </c>
      <c r="B2" s="208"/>
      <c r="C2" s="208"/>
      <c r="D2" s="208"/>
      <c r="E2" s="208"/>
      <c r="F2" s="208"/>
    </row>
    <row r="3" spans="1:6" x14ac:dyDescent="0.25">
      <c r="A3" s="208" t="s">
        <v>6</v>
      </c>
      <c r="B3" s="208"/>
      <c r="C3" s="208"/>
      <c r="D3" s="208"/>
      <c r="E3" s="208"/>
      <c r="F3" s="208"/>
    </row>
    <row r="4" spans="1:6" x14ac:dyDescent="0.25">
      <c r="A4" s="209" t="s">
        <v>7</v>
      </c>
      <c r="B4" s="210" t="s">
        <v>8</v>
      </c>
      <c r="C4" s="211" t="s">
        <v>9</v>
      </c>
      <c r="D4" s="211" t="s">
        <v>10</v>
      </c>
      <c r="E4" s="21" t="s">
        <v>11</v>
      </c>
      <c r="F4" s="212" t="s">
        <v>13</v>
      </c>
    </row>
    <row r="5" spans="1:6" x14ac:dyDescent="0.25">
      <c r="A5" s="209"/>
      <c r="B5" s="210"/>
      <c r="C5" s="211"/>
      <c r="D5" s="211"/>
      <c r="E5" s="21" t="s">
        <v>12</v>
      </c>
      <c r="F5" s="212"/>
    </row>
    <row r="6" spans="1:6" ht="46.5" customHeight="1" x14ac:dyDescent="0.25">
      <c r="A6" s="5">
        <v>1</v>
      </c>
      <c r="B6" s="6" t="s">
        <v>244</v>
      </c>
      <c r="C6" s="7"/>
      <c r="D6" s="7"/>
      <c r="E6" s="59"/>
      <c r="F6" s="59"/>
    </row>
    <row r="7" spans="1:6" x14ac:dyDescent="0.25">
      <c r="A7" s="1"/>
      <c r="B7" s="91"/>
      <c r="C7" s="8" t="s">
        <v>229</v>
      </c>
      <c r="D7" s="8">
        <v>11</v>
      </c>
      <c r="E7" s="232"/>
      <c r="F7" s="59">
        <f>E7*D7</f>
        <v>0</v>
      </c>
    </row>
    <row r="8" spans="1:6" x14ac:dyDescent="0.25">
      <c r="A8" s="1"/>
      <c r="B8" s="91"/>
      <c r="C8" s="2"/>
      <c r="D8" s="2"/>
      <c r="E8" s="232"/>
      <c r="F8" s="59"/>
    </row>
    <row r="9" spans="1:6" ht="52.5" customHeight="1" x14ac:dyDescent="0.25">
      <c r="A9" s="105">
        <v>2</v>
      </c>
      <c r="B9" s="160" t="s">
        <v>245</v>
      </c>
      <c r="C9" s="92"/>
      <c r="D9" s="92"/>
      <c r="E9" s="233"/>
      <c r="F9" s="93"/>
    </row>
    <row r="10" spans="1:6" x14ac:dyDescent="0.25">
      <c r="A10" s="107"/>
      <c r="B10" s="106"/>
      <c r="C10" s="8" t="s">
        <v>229</v>
      </c>
      <c r="D10" s="108">
        <v>11</v>
      </c>
      <c r="E10" s="234"/>
      <c r="F10" s="109">
        <f t="shared" ref="F10" si="0">E10*D10</f>
        <v>0</v>
      </c>
    </row>
    <row r="11" spans="1:6" x14ac:dyDescent="0.25">
      <c r="A11" s="107"/>
      <c r="B11" s="106"/>
      <c r="C11" s="8"/>
      <c r="D11" s="108"/>
      <c r="E11" s="234"/>
      <c r="F11" s="109"/>
    </row>
    <row r="12" spans="1:6" x14ac:dyDescent="0.25">
      <c r="A12" s="105">
        <v>3</v>
      </c>
      <c r="B12" s="161" t="s">
        <v>246</v>
      </c>
      <c r="C12" s="92"/>
      <c r="D12" s="92"/>
      <c r="E12" s="233"/>
      <c r="F12" s="93"/>
    </row>
    <row r="13" spans="1:6" x14ac:dyDescent="0.25">
      <c r="A13" s="157"/>
      <c r="B13" s="160"/>
      <c r="C13" s="8" t="s">
        <v>118</v>
      </c>
      <c r="D13" s="108">
        <v>53</v>
      </c>
      <c r="E13" s="234"/>
      <c r="F13" s="109">
        <f t="shared" ref="F13" si="1">E13*D13</f>
        <v>0</v>
      </c>
    </row>
    <row r="14" spans="1:6" x14ac:dyDescent="0.25">
      <c r="A14" s="107"/>
      <c r="B14" s="106"/>
      <c r="C14" s="8"/>
      <c r="D14" s="108"/>
      <c r="E14" s="234"/>
      <c r="F14" s="109"/>
    </row>
    <row r="15" spans="1:6" ht="24" x14ac:dyDescent="0.25">
      <c r="A15" s="105">
        <v>4</v>
      </c>
      <c r="B15" s="106" t="s">
        <v>247</v>
      </c>
      <c r="C15" s="92"/>
      <c r="D15" s="92"/>
      <c r="E15" s="235"/>
      <c r="F15" s="97"/>
    </row>
    <row r="16" spans="1:6" x14ac:dyDescent="0.25">
      <c r="A16" s="162"/>
      <c r="B16" s="115"/>
      <c r="C16" s="114" t="s">
        <v>229</v>
      </c>
      <c r="D16" s="114">
        <v>11</v>
      </c>
      <c r="E16" s="236"/>
      <c r="F16" s="116">
        <f>D16*E16</f>
        <v>0</v>
      </c>
    </row>
    <row r="17" spans="1:6" ht="15.75" thickBot="1" x14ac:dyDescent="0.3">
      <c r="A17" s="98"/>
      <c r="B17" s="99"/>
      <c r="C17" s="100"/>
      <c r="D17" s="100"/>
      <c r="E17" s="101"/>
      <c r="F17" s="101"/>
    </row>
    <row r="18" spans="1:6" ht="15.75" thickBot="1" x14ac:dyDescent="0.3">
      <c r="A18" s="129"/>
      <c r="B18" s="130" t="s">
        <v>248</v>
      </c>
      <c r="C18" s="131"/>
      <c r="D18" s="131"/>
      <c r="E18" s="132"/>
      <c r="F18" s="133">
        <f>SUM(F6:F17)</f>
        <v>0</v>
      </c>
    </row>
    <row r="35" spans="9:9" x14ac:dyDescent="0.25">
      <c r="I35" s="75"/>
    </row>
    <row r="36" spans="9:9" x14ac:dyDescent="0.25">
      <c r="I36" s="75"/>
    </row>
    <row r="37" spans="9:9" x14ac:dyDescent="0.25">
      <c r="I37" s="75"/>
    </row>
    <row r="38" spans="9:9" x14ac:dyDescent="0.25">
      <c r="I38" s="75"/>
    </row>
  </sheetData>
  <sheetProtection algorithmName="SHA-512" hashValue="WkDP3bOgAA3mdLRdbD+FtVGaLJ/E1gOO781AxOg8mzTbqkw8f5B8Gvwiqd7bPh1hNw6YNhxZ2g/Mh6B7j7DU2w==" saltValue="jVrtzGhmmjSbJ3uDn/+DIQ==" spinCount="100000" sheet="1"/>
  <mergeCells count="8">
    <mergeCell ref="B1:F1"/>
    <mergeCell ref="A2:F2"/>
    <mergeCell ref="A3:F3"/>
    <mergeCell ref="A4:A5"/>
    <mergeCell ref="B4:B5"/>
    <mergeCell ref="C4:C5"/>
    <mergeCell ref="D4:D5"/>
    <mergeCell ref="F4:F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A871F-073D-470C-8611-E7713875719F}">
  <sheetPr>
    <tabColor rgb="FFFFFF00"/>
  </sheetPr>
  <dimension ref="A1:I38"/>
  <sheetViews>
    <sheetView workbookViewId="0">
      <selection activeCell="E19" sqref="E19"/>
    </sheetView>
  </sheetViews>
  <sheetFormatPr defaultRowHeight="15" x14ac:dyDescent="0.25"/>
  <cols>
    <col min="1" max="1" width="5.42578125" customWidth="1"/>
    <col min="2" max="2" width="46.28515625" customWidth="1"/>
    <col min="3" max="3" width="5.7109375" customWidth="1"/>
    <col min="5" max="6" width="9.140625" style="26"/>
  </cols>
  <sheetData>
    <row r="1" spans="1:6" x14ac:dyDescent="0.25">
      <c r="A1" s="4" t="s">
        <v>250</v>
      </c>
      <c r="B1" s="207" t="s">
        <v>251</v>
      </c>
      <c r="C1" s="207"/>
      <c r="D1" s="207"/>
      <c r="E1" s="207"/>
      <c r="F1" s="207"/>
    </row>
    <row r="2" spans="1:6" x14ac:dyDescent="0.25">
      <c r="A2" s="208" t="s">
        <v>5</v>
      </c>
      <c r="B2" s="208"/>
      <c r="C2" s="208"/>
      <c r="D2" s="208"/>
      <c r="E2" s="208"/>
      <c r="F2" s="208"/>
    </row>
    <row r="3" spans="1:6" x14ac:dyDescent="0.25">
      <c r="A3" s="208" t="s">
        <v>6</v>
      </c>
      <c r="B3" s="208"/>
      <c r="C3" s="208"/>
      <c r="D3" s="208"/>
      <c r="E3" s="208"/>
      <c r="F3" s="208"/>
    </row>
    <row r="4" spans="1:6" x14ac:dyDescent="0.25">
      <c r="A4" s="209" t="s">
        <v>7</v>
      </c>
      <c r="B4" s="210" t="s">
        <v>8</v>
      </c>
      <c r="C4" s="211" t="s">
        <v>9</v>
      </c>
      <c r="D4" s="211" t="s">
        <v>10</v>
      </c>
      <c r="E4" s="21" t="s">
        <v>11</v>
      </c>
      <c r="F4" s="212" t="s">
        <v>13</v>
      </c>
    </row>
    <row r="5" spans="1:6" x14ac:dyDescent="0.25">
      <c r="A5" s="209"/>
      <c r="B5" s="210"/>
      <c r="C5" s="211"/>
      <c r="D5" s="211"/>
      <c r="E5" s="21" t="s">
        <v>12</v>
      </c>
      <c r="F5" s="212"/>
    </row>
    <row r="6" spans="1:6" ht="57" customHeight="1" x14ac:dyDescent="0.25">
      <c r="A6" s="5">
        <v>1</v>
      </c>
      <c r="B6" s="6" t="s">
        <v>252</v>
      </c>
      <c r="C6" s="7"/>
      <c r="D6" s="7"/>
      <c r="E6" s="59"/>
      <c r="F6" s="59"/>
    </row>
    <row r="7" spans="1:6" x14ac:dyDescent="0.25">
      <c r="A7" s="1"/>
      <c r="B7" s="91"/>
      <c r="C7" s="8" t="s">
        <v>229</v>
      </c>
      <c r="D7" s="8">
        <v>5.5</v>
      </c>
      <c r="E7" s="232"/>
      <c r="F7" s="59">
        <f>E7*D7</f>
        <v>0</v>
      </c>
    </row>
    <row r="8" spans="1:6" ht="15.75" thickBot="1" x14ac:dyDescent="0.3">
      <c r="A8" s="98"/>
      <c r="B8" s="99"/>
      <c r="C8" s="100"/>
      <c r="D8" s="100"/>
      <c r="E8" s="101"/>
      <c r="F8" s="101"/>
    </row>
    <row r="9" spans="1:6" ht="25.5" customHeight="1" thickBot="1" x14ac:dyDescent="0.3">
      <c r="A9" s="129"/>
      <c r="B9" s="130" t="s">
        <v>253</v>
      </c>
      <c r="C9" s="131"/>
      <c r="D9" s="131"/>
      <c r="E9" s="132"/>
      <c r="F9" s="133">
        <f>SUM(F6:F8)</f>
        <v>0</v>
      </c>
    </row>
    <row r="35" spans="9:9" x14ac:dyDescent="0.25">
      <c r="I35" s="75"/>
    </row>
    <row r="36" spans="9:9" x14ac:dyDescent="0.25">
      <c r="I36" s="75"/>
    </row>
    <row r="37" spans="9:9" x14ac:dyDescent="0.25">
      <c r="I37" s="75"/>
    </row>
    <row r="38" spans="9:9" x14ac:dyDescent="0.25">
      <c r="I38" s="75"/>
    </row>
  </sheetData>
  <sheetProtection algorithmName="SHA-512" hashValue="cO5zMDjEgBGMhDLIWv0o11R8N6TDIfm6vsWiXdfNmPnV79TXhvDhqKuCcYA0imoTeIz45gO94vHWmNY1VZAGTA==" saltValue="ZpVkTXh/D4+JHcyiemWvlA==" spinCount="100000" sheet="1"/>
  <mergeCells count="8">
    <mergeCell ref="B1:F1"/>
    <mergeCell ref="A2:F2"/>
    <mergeCell ref="A3:F3"/>
    <mergeCell ref="A4:A5"/>
    <mergeCell ref="B4:B5"/>
    <mergeCell ref="C4:C5"/>
    <mergeCell ref="D4:D5"/>
    <mergeCell ref="F4:F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46339-C2D9-4DC9-BFEE-FB98B8E5D382}">
  <sheetPr>
    <tabColor rgb="FFFFFF00"/>
  </sheetPr>
  <dimension ref="A1:I38"/>
  <sheetViews>
    <sheetView workbookViewId="0">
      <selection activeCell="E6" sqref="E6:E15"/>
    </sheetView>
  </sheetViews>
  <sheetFormatPr defaultRowHeight="15" x14ac:dyDescent="0.25"/>
  <cols>
    <col min="1" max="1" width="5.42578125" customWidth="1"/>
    <col min="2" max="2" width="46.28515625" customWidth="1"/>
    <col min="3" max="3" width="5.7109375" customWidth="1"/>
    <col min="5" max="6" width="9.140625" style="26"/>
  </cols>
  <sheetData>
    <row r="1" spans="1:6" x14ac:dyDescent="0.25">
      <c r="A1" s="4" t="s">
        <v>254</v>
      </c>
      <c r="B1" s="207" t="s">
        <v>255</v>
      </c>
      <c r="C1" s="207"/>
      <c r="D1" s="207"/>
      <c r="E1" s="207"/>
      <c r="F1" s="207"/>
    </row>
    <row r="2" spans="1:6" x14ac:dyDescent="0.25">
      <c r="A2" s="208" t="s">
        <v>5</v>
      </c>
      <c r="B2" s="208"/>
      <c r="C2" s="208"/>
      <c r="D2" s="208"/>
      <c r="E2" s="208"/>
      <c r="F2" s="208"/>
    </row>
    <row r="3" spans="1:6" x14ac:dyDescent="0.25">
      <c r="A3" s="208" t="s">
        <v>6</v>
      </c>
      <c r="B3" s="208"/>
      <c r="C3" s="208"/>
      <c r="D3" s="208"/>
      <c r="E3" s="208"/>
      <c r="F3" s="208"/>
    </row>
    <row r="4" spans="1:6" x14ac:dyDescent="0.25">
      <c r="A4" s="209" t="s">
        <v>7</v>
      </c>
      <c r="B4" s="210" t="s">
        <v>8</v>
      </c>
      <c r="C4" s="211" t="s">
        <v>9</v>
      </c>
      <c r="D4" s="211" t="s">
        <v>10</v>
      </c>
      <c r="E4" s="21" t="s">
        <v>11</v>
      </c>
      <c r="F4" s="212" t="s">
        <v>13</v>
      </c>
    </row>
    <row r="5" spans="1:6" x14ac:dyDescent="0.25">
      <c r="A5" s="209"/>
      <c r="B5" s="210"/>
      <c r="C5" s="211"/>
      <c r="D5" s="211"/>
      <c r="E5" s="21" t="s">
        <v>12</v>
      </c>
      <c r="F5" s="212"/>
    </row>
    <row r="6" spans="1:6" ht="57" customHeight="1" x14ac:dyDescent="0.25">
      <c r="A6" s="5">
        <v>1</v>
      </c>
      <c r="B6" s="6" t="s">
        <v>258</v>
      </c>
      <c r="C6" s="7"/>
      <c r="D6" s="7"/>
      <c r="E6" s="232"/>
      <c r="F6" s="59"/>
    </row>
    <row r="7" spans="1:6" x14ac:dyDescent="0.25">
      <c r="A7" s="5"/>
      <c r="B7" s="6"/>
      <c r="C7" s="8" t="s">
        <v>118</v>
      </c>
      <c r="D7" s="8">
        <v>53</v>
      </c>
      <c r="E7" s="232"/>
      <c r="F7" s="59">
        <f>E7*D7</f>
        <v>0</v>
      </c>
    </row>
    <row r="8" spans="1:6" x14ac:dyDescent="0.25">
      <c r="A8" s="5"/>
      <c r="B8" s="6"/>
      <c r="C8" s="8"/>
      <c r="D8" s="8"/>
      <c r="E8" s="232"/>
      <c r="F8" s="59"/>
    </row>
    <row r="9" spans="1:6" ht="66" customHeight="1" x14ac:dyDescent="0.25">
      <c r="A9" s="5">
        <v>2</v>
      </c>
      <c r="B9" s="6" t="s">
        <v>259</v>
      </c>
      <c r="C9" s="7"/>
      <c r="D9" s="7"/>
      <c r="E9" s="232"/>
      <c r="F9" s="59"/>
    </row>
    <row r="10" spans="1:6" x14ac:dyDescent="0.25">
      <c r="A10" s="5"/>
      <c r="B10" s="6" t="s">
        <v>261</v>
      </c>
      <c r="C10" s="8"/>
      <c r="D10" s="8"/>
      <c r="E10" s="232"/>
      <c r="F10" s="59"/>
    </row>
    <row r="11" spans="1:6" x14ac:dyDescent="0.25">
      <c r="A11" s="5"/>
      <c r="B11" s="6" t="s">
        <v>262</v>
      </c>
      <c r="C11" s="8"/>
      <c r="D11" s="8"/>
      <c r="E11" s="232"/>
      <c r="F11" s="59"/>
    </row>
    <row r="12" spans="1:6" x14ac:dyDescent="0.25">
      <c r="A12" s="5"/>
      <c r="B12" s="6"/>
      <c r="C12" s="8" t="s">
        <v>118</v>
      </c>
      <c r="D12" s="8">
        <v>114</v>
      </c>
      <c r="E12" s="232"/>
      <c r="F12" s="59">
        <f>E12*D12</f>
        <v>0</v>
      </c>
    </row>
    <row r="13" spans="1:6" x14ac:dyDescent="0.25">
      <c r="A13" s="5"/>
      <c r="B13" s="6"/>
      <c r="C13" s="8"/>
      <c r="D13" s="8"/>
      <c r="E13" s="232"/>
      <c r="F13" s="59"/>
    </row>
    <row r="14" spans="1:6" ht="24" x14ac:dyDescent="0.25">
      <c r="A14" s="5">
        <v>3</v>
      </c>
      <c r="B14" s="6" t="s">
        <v>260</v>
      </c>
      <c r="C14" s="7"/>
      <c r="D14" s="7"/>
      <c r="E14" s="232"/>
      <c r="F14" s="59"/>
    </row>
    <row r="15" spans="1:6" x14ac:dyDescent="0.25">
      <c r="A15" s="5"/>
      <c r="B15" s="6"/>
      <c r="C15" s="8" t="s">
        <v>229</v>
      </c>
      <c r="D15" s="8">
        <v>11.1</v>
      </c>
      <c r="E15" s="232"/>
      <c r="F15" s="59">
        <f>E15*D15</f>
        <v>0</v>
      </c>
    </row>
    <row r="16" spans="1:6" ht="15.75" thickBot="1" x14ac:dyDescent="0.3">
      <c r="A16" s="5"/>
      <c r="B16" s="6"/>
      <c r="C16" s="8"/>
      <c r="D16" s="8"/>
      <c r="E16" s="59"/>
      <c r="F16" s="59"/>
    </row>
    <row r="17" spans="1:6" ht="15.75" thickBot="1" x14ac:dyDescent="0.3">
      <c r="A17" s="129"/>
      <c r="B17" s="130" t="s">
        <v>263</v>
      </c>
      <c r="C17" s="131"/>
      <c r="D17" s="131"/>
      <c r="E17" s="132"/>
      <c r="F17" s="133">
        <f>SUM(F6:F16)</f>
        <v>0</v>
      </c>
    </row>
    <row r="35" spans="9:9" x14ac:dyDescent="0.25">
      <c r="I35" s="75"/>
    </row>
    <row r="36" spans="9:9" x14ac:dyDescent="0.25">
      <c r="I36" s="75"/>
    </row>
    <row r="37" spans="9:9" x14ac:dyDescent="0.25">
      <c r="I37" s="75"/>
    </row>
    <row r="38" spans="9:9" x14ac:dyDescent="0.25">
      <c r="I38" s="75"/>
    </row>
  </sheetData>
  <sheetProtection algorithmName="SHA-512" hashValue="JAvzHAyxkYPf1QY9FMoXotumLtst2ZdVKsVO8CJe0ufUuhHlBR4xuclNPtZYjnosk8jYDbFHN5oVS0+tzn2S0A==" saltValue="z+MGto2dv7ukoVpbSu8FFw==" spinCount="100000" sheet="1" scenarios="1"/>
  <mergeCells count="8">
    <mergeCell ref="B1:F1"/>
    <mergeCell ref="A2:F2"/>
    <mergeCell ref="A3:F3"/>
    <mergeCell ref="A4:A5"/>
    <mergeCell ref="B4:B5"/>
    <mergeCell ref="C4:C5"/>
    <mergeCell ref="D4:D5"/>
    <mergeCell ref="F4:F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87585-A2ED-4603-A9C2-89DDC73CA74A}">
  <sheetPr>
    <tabColor rgb="FFFFFF00"/>
  </sheetPr>
  <dimension ref="A1:I38"/>
  <sheetViews>
    <sheetView workbookViewId="0">
      <selection activeCell="G18" sqref="G18"/>
    </sheetView>
  </sheetViews>
  <sheetFormatPr defaultRowHeight="15" x14ac:dyDescent="0.25"/>
  <cols>
    <col min="1" max="1" width="5.42578125" customWidth="1"/>
    <col min="2" max="2" width="46.28515625" customWidth="1"/>
    <col min="3" max="3" width="5.7109375" customWidth="1"/>
    <col min="5" max="6" width="9.140625" style="26"/>
  </cols>
  <sheetData>
    <row r="1" spans="1:6" x14ac:dyDescent="0.25">
      <c r="A1" s="4" t="s">
        <v>264</v>
      </c>
      <c r="B1" s="207" t="s">
        <v>266</v>
      </c>
      <c r="C1" s="207"/>
      <c r="D1" s="207"/>
      <c r="E1" s="207"/>
      <c r="F1" s="207"/>
    </row>
    <row r="2" spans="1:6" x14ac:dyDescent="0.25">
      <c r="A2" s="208" t="s">
        <v>5</v>
      </c>
      <c r="B2" s="208"/>
      <c r="C2" s="208"/>
      <c r="D2" s="208"/>
      <c r="E2" s="208"/>
      <c r="F2" s="208"/>
    </row>
    <row r="3" spans="1:6" x14ac:dyDescent="0.25">
      <c r="A3" s="208" t="s">
        <v>6</v>
      </c>
      <c r="B3" s="208"/>
      <c r="C3" s="208"/>
      <c r="D3" s="208"/>
      <c r="E3" s="208"/>
      <c r="F3" s="208"/>
    </row>
    <row r="4" spans="1:6" x14ac:dyDescent="0.25">
      <c r="A4" s="209" t="s">
        <v>7</v>
      </c>
      <c r="B4" s="210" t="s">
        <v>8</v>
      </c>
      <c r="C4" s="211" t="s">
        <v>9</v>
      </c>
      <c r="D4" s="211" t="s">
        <v>10</v>
      </c>
      <c r="E4" s="21" t="s">
        <v>11</v>
      </c>
      <c r="F4" s="212" t="s">
        <v>13</v>
      </c>
    </row>
    <row r="5" spans="1:6" x14ac:dyDescent="0.25">
      <c r="A5" s="209"/>
      <c r="B5" s="210"/>
      <c r="C5" s="211"/>
      <c r="D5" s="211"/>
      <c r="E5" s="21" t="s">
        <v>12</v>
      </c>
      <c r="F5" s="212"/>
    </row>
    <row r="6" spans="1:6" ht="57" customHeight="1" x14ac:dyDescent="0.25">
      <c r="A6" s="5">
        <v>1</v>
      </c>
      <c r="B6" s="6" t="s">
        <v>267</v>
      </c>
      <c r="C6" s="7"/>
      <c r="D6" s="7"/>
      <c r="E6" s="232"/>
      <c r="F6" s="59"/>
    </row>
    <row r="7" spans="1:6" x14ac:dyDescent="0.25">
      <c r="A7" s="5"/>
      <c r="B7" s="6"/>
      <c r="C7" s="8" t="s">
        <v>16</v>
      </c>
      <c r="D7" s="8">
        <v>16</v>
      </c>
      <c r="E7" s="232"/>
      <c r="F7" s="59">
        <f>E7*D7</f>
        <v>0</v>
      </c>
    </row>
    <row r="8" spans="1:6" x14ac:dyDescent="0.25">
      <c r="A8" s="5"/>
      <c r="B8" s="6"/>
      <c r="C8" s="8"/>
      <c r="D8" s="8"/>
      <c r="E8" s="232"/>
      <c r="F8" s="59"/>
    </row>
    <row r="9" spans="1:6" ht="45" customHeight="1" x14ac:dyDescent="0.25">
      <c r="A9" s="5">
        <v>2</v>
      </c>
      <c r="B9" s="6" t="s">
        <v>268</v>
      </c>
      <c r="C9" s="7"/>
      <c r="D9" s="7"/>
      <c r="E9" s="232"/>
      <c r="F9" s="59"/>
    </row>
    <row r="10" spans="1:6" x14ac:dyDescent="0.25">
      <c r="A10" s="5"/>
      <c r="B10" s="6"/>
      <c r="C10" s="8" t="s">
        <v>27</v>
      </c>
      <c r="D10" s="8">
        <v>16</v>
      </c>
      <c r="E10" s="232"/>
      <c r="F10" s="59">
        <f>E10*D10</f>
        <v>0</v>
      </c>
    </row>
    <row r="11" spans="1:6" ht="15.75" thickBot="1" x14ac:dyDescent="0.3">
      <c r="A11" s="5"/>
      <c r="B11" s="6"/>
      <c r="C11" s="8"/>
      <c r="D11" s="8"/>
      <c r="E11" s="59"/>
      <c r="F11" s="59"/>
    </row>
    <row r="12" spans="1:6" ht="15.75" thickBot="1" x14ac:dyDescent="0.3">
      <c r="A12" s="129"/>
      <c r="B12" s="130" t="s">
        <v>269</v>
      </c>
      <c r="C12" s="131"/>
      <c r="D12" s="131"/>
      <c r="E12" s="132"/>
      <c r="F12" s="133">
        <f>SUM(F6:F11)</f>
        <v>0</v>
      </c>
    </row>
    <row r="35" spans="9:9" x14ac:dyDescent="0.25">
      <c r="I35" s="75"/>
    </row>
    <row r="36" spans="9:9" x14ac:dyDescent="0.25">
      <c r="I36" s="75"/>
    </row>
    <row r="37" spans="9:9" x14ac:dyDescent="0.25">
      <c r="I37" s="75"/>
    </row>
    <row r="38" spans="9:9" x14ac:dyDescent="0.25">
      <c r="I38" s="75"/>
    </row>
  </sheetData>
  <sheetProtection algorithmName="SHA-512" hashValue="gQEioibO7jcf95R/YRfa29pMx6BlBy9nHlRgh88REDBL5PtArxhN+4/EtL9DK0VrPSBpaeaWqFDqJFh6K5TgEA==" saltValue="Pxy2/iw6W378wyZ+cfilcg==" spinCount="100000" sheet="1"/>
  <mergeCells count="8">
    <mergeCell ref="B1:F1"/>
    <mergeCell ref="A2:F2"/>
    <mergeCell ref="A3:F3"/>
    <mergeCell ref="A4:A5"/>
    <mergeCell ref="B4:B5"/>
    <mergeCell ref="C4:C5"/>
    <mergeCell ref="D4:D5"/>
    <mergeCell ref="F4:F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6AF1F-B14B-4F14-B6AD-1AD673C75B3D}">
  <sheetPr>
    <tabColor rgb="FFFFFF00"/>
  </sheetPr>
  <dimension ref="A1:I38"/>
  <sheetViews>
    <sheetView workbookViewId="0">
      <selection activeCell="F17" sqref="F17"/>
    </sheetView>
  </sheetViews>
  <sheetFormatPr defaultRowHeight="15" x14ac:dyDescent="0.25"/>
  <cols>
    <col min="1" max="1" width="5.42578125" customWidth="1"/>
    <col min="2" max="2" width="46.28515625" customWidth="1"/>
    <col min="3" max="3" width="5.7109375" customWidth="1"/>
    <col min="5" max="6" width="9.140625" style="26"/>
  </cols>
  <sheetData>
    <row r="1" spans="1:6" x14ac:dyDescent="0.25">
      <c r="A1" s="4" t="s">
        <v>270</v>
      </c>
      <c r="B1" s="207" t="s">
        <v>273</v>
      </c>
      <c r="C1" s="207"/>
      <c r="D1" s="207"/>
      <c r="E1" s="207"/>
      <c r="F1" s="207"/>
    </row>
    <row r="2" spans="1:6" x14ac:dyDescent="0.25">
      <c r="A2" s="208" t="s">
        <v>5</v>
      </c>
      <c r="B2" s="208"/>
      <c r="C2" s="208"/>
      <c r="D2" s="208"/>
      <c r="E2" s="208"/>
      <c r="F2" s="208"/>
    </row>
    <row r="3" spans="1:6" x14ac:dyDescent="0.25">
      <c r="A3" s="208" t="s">
        <v>6</v>
      </c>
      <c r="B3" s="208"/>
      <c r="C3" s="208"/>
      <c r="D3" s="208"/>
      <c r="E3" s="208"/>
      <c r="F3" s="208"/>
    </row>
    <row r="4" spans="1:6" x14ac:dyDescent="0.25">
      <c r="A4" s="209" t="s">
        <v>7</v>
      </c>
      <c r="B4" s="210" t="s">
        <v>8</v>
      </c>
      <c r="C4" s="211" t="s">
        <v>9</v>
      </c>
      <c r="D4" s="211" t="s">
        <v>10</v>
      </c>
      <c r="E4" s="21" t="s">
        <v>11</v>
      </c>
      <c r="F4" s="212" t="s">
        <v>13</v>
      </c>
    </row>
    <row r="5" spans="1:6" x14ac:dyDescent="0.25">
      <c r="A5" s="209"/>
      <c r="B5" s="210"/>
      <c r="C5" s="211"/>
      <c r="D5" s="211"/>
      <c r="E5" s="21" t="s">
        <v>12</v>
      </c>
      <c r="F5" s="212"/>
    </row>
    <row r="6" spans="1:6" ht="73.5" customHeight="1" x14ac:dyDescent="0.25">
      <c r="A6" s="5">
        <v>1</v>
      </c>
      <c r="B6" s="6" t="s">
        <v>275</v>
      </c>
      <c r="C6" s="7"/>
      <c r="D6" s="7"/>
      <c r="E6" s="59"/>
      <c r="F6" s="59"/>
    </row>
    <row r="7" spans="1:6" ht="24" x14ac:dyDescent="0.25">
      <c r="A7" s="5"/>
      <c r="B7" s="6" t="s">
        <v>276</v>
      </c>
      <c r="C7" s="8"/>
      <c r="D7" s="8"/>
      <c r="E7" s="59"/>
      <c r="F7" s="59"/>
    </row>
    <row r="8" spans="1:6" ht="24" x14ac:dyDescent="0.25">
      <c r="A8" s="5"/>
      <c r="B8" s="6" t="s">
        <v>277</v>
      </c>
      <c r="C8" s="8"/>
      <c r="D8" s="8"/>
      <c r="E8" s="59"/>
      <c r="F8" s="59"/>
    </row>
    <row r="9" spans="1:6" ht="45" customHeight="1" x14ac:dyDescent="0.25">
      <c r="A9" s="5"/>
      <c r="B9" s="6" t="s">
        <v>278</v>
      </c>
      <c r="C9" s="8"/>
      <c r="D9" s="8"/>
      <c r="E9" s="59"/>
      <c r="F9" s="59"/>
    </row>
    <row r="10" spans="1:6" x14ac:dyDescent="0.25">
      <c r="A10" s="5"/>
      <c r="B10" s="6" t="s">
        <v>279</v>
      </c>
      <c r="C10" s="8"/>
      <c r="D10" s="8"/>
      <c r="E10" s="59"/>
      <c r="F10" s="59"/>
    </row>
    <row r="11" spans="1:6" ht="42" customHeight="1" x14ac:dyDescent="0.25">
      <c r="A11" s="5"/>
      <c r="B11" s="6" t="s">
        <v>280</v>
      </c>
      <c r="C11" s="8"/>
      <c r="D11" s="8"/>
      <c r="E11" s="232"/>
      <c r="F11" s="59"/>
    </row>
    <row r="12" spans="1:6" x14ac:dyDescent="0.25">
      <c r="A12" s="5"/>
      <c r="B12" s="181" t="s">
        <v>281</v>
      </c>
      <c r="C12" s="8" t="s">
        <v>118</v>
      </c>
      <c r="D12" s="8">
        <v>10</v>
      </c>
      <c r="E12" s="232"/>
      <c r="F12" s="59">
        <f>E12*D12</f>
        <v>0</v>
      </c>
    </row>
    <row r="13" spans="1:6" x14ac:dyDescent="0.25">
      <c r="A13" s="5"/>
      <c r="B13" s="6"/>
      <c r="C13" s="8"/>
      <c r="D13" s="8"/>
      <c r="E13" s="232"/>
      <c r="F13" s="59"/>
    </row>
    <row r="14" spans="1:6" ht="15.75" thickBot="1" x14ac:dyDescent="0.3">
      <c r="A14" s="5"/>
      <c r="B14" s="6"/>
      <c r="C14" s="8"/>
      <c r="D14" s="8"/>
      <c r="E14" s="59"/>
      <c r="F14" s="59"/>
    </row>
    <row r="15" spans="1:6" ht="15.75" thickBot="1" x14ac:dyDescent="0.3">
      <c r="A15" s="129"/>
      <c r="B15" s="130" t="s">
        <v>274</v>
      </c>
      <c r="C15" s="131"/>
      <c r="D15" s="131"/>
      <c r="E15" s="132"/>
      <c r="F15" s="133">
        <f>SUM(F6:F14)</f>
        <v>0</v>
      </c>
    </row>
    <row r="35" spans="9:9" x14ac:dyDescent="0.25">
      <c r="I35" s="75"/>
    </row>
    <row r="36" spans="9:9" x14ac:dyDescent="0.25">
      <c r="I36" s="75"/>
    </row>
    <row r="37" spans="9:9" x14ac:dyDescent="0.25">
      <c r="I37" s="75"/>
    </row>
    <row r="38" spans="9:9" x14ac:dyDescent="0.25">
      <c r="I38" s="75"/>
    </row>
  </sheetData>
  <sheetProtection algorithmName="SHA-512" hashValue="yV0fGYAvzvUJaXpzuF3ruefV173FzbrXrDKzReZ3gsedl8qPZRnA3Z1QjPJVaIoJRhuaUL8T5Xm65P2L7Ew7Gw==" saltValue="aROkq5X2+SxpByss9+IvrA==" spinCount="100000" sheet="1"/>
  <mergeCells count="8">
    <mergeCell ref="B1:F1"/>
    <mergeCell ref="A2:F2"/>
    <mergeCell ref="A3:F3"/>
    <mergeCell ref="A4:A5"/>
    <mergeCell ref="B4:B5"/>
    <mergeCell ref="C4:C5"/>
    <mergeCell ref="D4:D5"/>
    <mergeCell ref="F4:F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57A69-9EB9-43D1-AD87-973841E0B4D9}">
  <sheetPr>
    <tabColor rgb="FF92D050"/>
  </sheetPr>
  <dimension ref="A1:I38"/>
  <sheetViews>
    <sheetView workbookViewId="0">
      <selection activeCell="E15" sqref="E15"/>
    </sheetView>
  </sheetViews>
  <sheetFormatPr defaultRowHeight="15" x14ac:dyDescent="0.25"/>
  <cols>
    <col min="1" max="1" width="5.42578125" customWidth="1"/>
    <col min="2" max="2" width="46.28515625" customWidth="1"/>
    <col min="3" max="3" width="5.7109375" customWidth="1"/>
    <col min="5" max="6" width="9.140625" style="26"/>
  </cols>
  <sheetData>
    <row r="1" spans="1:6" x14ac:dyDescent="0.25">
      <c r="A1" s="4" t="s">
        <v>105</v>
      </c>
      <c r="B1" s="207" t="s">
        <v>289</v>
      </c>
      <c r="C1" s="207"/>
      <c r="D1" s="207"/>
      <c r="E1" s="207"/>
      <c r="F1" s="207"/>
    </row>
    <row r="2" spans="1:6" x14ac:dyDescent="0.25">
      <c r="A2" s="208" t="s">
        <v>5</v>
      </c>
      <c r="B2" s="208"/>
      <c r="C2" s="208"/>
      <c r="D2" s="208"/>
      <c r="E2" s="208"/>
      <c r="F2" s="208"/>
    </row>
    <row r="3" spans="1:6" x14ac:dyDescent="0.25">
      <c r="A3" s="208" t="s">
        <v>6</v>
      </c>
      <c r="B3" s="208"/>
      <c r="C3" s="208"/>
      <c r="D3" s="208"/>
      <c r="E3" s="208"/>
      <c r="F3" s="208"/>
    </row>
    <row r="4" spans="1:6" x14ac:dyDescent="0.25">
      <c r="A4" s="209" t="s">
        <v>7</v>
      </c>
      <c r="B4" s="210" t="s">
        <v>8</v>
      </c>
      <c r="C4" s="211" t="s">
        <v>9</v>
      </c>
      <c r="D4" s="211" t="s">
        <v>10</v>
      </c>
      <c r="E4" s="21" t="s">
        <v>11</v>
      </c>
      <c r="F4" s="212" t="s">
        <v>13</v>
      </c>
    </row>
    <row r="5" spans="1:6" x14ac:dyDescent="0.25">
      <c r="A5" s="209"/>
      <c r="B5" s="210"/>
      <c r="C5" s="211"/>
      <c r="D5" s="211"/>
      <c r="E5" s="21" t="s">
        <v>12</v>
      </c>
      <c r="F5" s="212"/>
    </row>
    <row r="6" spans="1:6" ht="73.5" customHeight="1" x14ac:dyDescent="0.25">
      <c r="A6" s="5">
        <v>1</v>
      </c>
      <c r="B6" s="6" t="s">
        <v>290</v>
      </c>
      <c r="C6" s="7"/>
      <c r="D6" s="7"/>
      <c r="E6" s="232"/>
      <c r="F6" s="59"/>
    </row>
    <row r="7" spans="1:6" x14ac:dyDescent="0.25">
      <c r="A7" s="5"/>
      <c r="B7" s="181" t="s">
        <v>291</v>
      </c>
      <c r="C7" s="8" t="s">
        <v>118</v>
      </c>
      <c r="D7" s="8">
        <v>56</v>
      </c>
      <c r="E7" s="232"/>
      <c r="F7" s="59">
        <f>E7*D7</f>
        <v>0</v>
      </c>
    </row>
    <row r="8" spans="1:6" x14ac:dyDescent="0.25">
      <c r="A8" s="5"/>
      <c r="B8" s="181"/>
      <c r="C8" s="8"/>
      <c r="D8" s="8"/>
      <c r="E8" s="232"/>
      <c r="F8" s="59"/>
    </row>
    <row r="9" spans="1:6" ht="73.5" customHeight="1" x14ac:dyDescent="0.25">
      <c r="A9" s="5">
        <v>2</v>
      </c>
      <c r="B9" s="6" t="s">
        <v>290</v>
      </c>
      <c r="C9" s="8"/>
      <c r="D9" s="8"/>
      <c r="E9" s="232"/>
      <c r="F9" s="59"/>
    </row>
    <row r="10" spans="1:6" x14ac:dyDescent="0.25">
      <c r="A10" s="5"/>
      <c r="B10" s="181" t="s">
        <v>292</v>
      </c>
      <c r="C10" s="8" t="s">
        <v>118</v>
      </c>
      <c r="D10" s="8">
        <v>20</v>
      </c>
      <c r="E10" s="232"/>
      <c r="F10" s="59">
        <f>E10*D10</f>
        <v>0</v>
      </c>
    </row>
    <row r="11" spans="1:6" ht="16.5" customHeight="1" thickBot="1" x14ac:dyDescent="0.3">
      <c r="A11" s="5"/>
      <c r="B11" s="181"/>
      <c r="C11" s="8"/>
      <c r="D11" s="8"/>
      <c r="E11" s="59"/>
      <c r="F11" s="59"/>
    </row>
    <row r="12" spans="1:6" ht="15.75" thickBot="1" x14ac:dyDescent="0.3">
      <c r="A12" s="129"/>
      <c r="B12" s="130" t="s">
        <v>274</v>
      </c>
      <c r="C12" s="131"/>
      <c r="D12" s="131"/>
      <c r="E12" s="132"/>
      <c r="F12" s="133">
        <f>SUM(F6:F11)</f>
        <v>0</v>
      </c>
    </row>
    <row r="35" spans="9:9" x14ac:dyDescent="0.25">
      <c r="I35" s="75"/>
    </row>
    <row r="36" spans="9:9" x14ac:dyDescent="0.25">
      <c r="I36" s="75"/>
    </row>
    <row r="37" spans="9:9" x14ac:dyDescent="0.25">
      <c r="I37" s="75"/>
    </row>
    <row r="38" spans="9:9" x14ac:dyDescent="0.25">
      <c r="I38" s="75"/>
    </row>
  </sheetData>
  <sheetProtection algorithmName="SHA-512" hashValue="XbDdHDi3JPkQ9E2GirNSsEE8a7QXbcx+GWBUpnuHAoIBJosCSpSPVIrUG+L1PsIUMnQEPhnZWbrnlbIwRNybyQ==" saltValue="6a+i866m5qDS1MMTXCeHGg==" spinCount="100000" sheet="1"/>
  <mergeCells count="8">
    <mergeCell ref="B1:F1"/>
    <mergeCell ref="A2:F2"/>
    <mergeCell ref="A3:F3"/>
    <mergeCell ref="A4:A5"/>
    <mergeCell ref="B4:B5"/>
    <mergeCell ref="C4:C5"/>
    <mergeCell ref="D4:D5"/>
    <mergeCell ref="F4:F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2EDB8-C4B6-4206-8232-32033B2F2360}">
  <sheetPr>
    <tabColor rgb="FF92D050"/>
  </sheetPr>
  <dimension ref="A1:I38"/>
  <sheetViews>
    <sheetView topLeftCell="A21" workbookViewId="0">
      <selection activeCell="E28" sqref="E28"/>
    </sheetView>
  </sheetViews>
  <sheetFormatPr defaultRowHeight="15" x14ac:dyDescent="0.25"/>
  <cols>
    <col min="1" max="1" width="5.42578125" customWidth="1"/>
    <col min="2" max="2" width="46.28515625" customWidth="1"/>
    <col min="3" max="3" width="5.7109375" customWidth="1"/>
    <col min="4" max="4" width="9.140625" customWidth="1"/>
    <col min="5" max="5" width="9.140625" style="26"/>
    <col min="6" max="6" width="11.140625" style="26" customWidth="1"/>
  </cols>
  <sheetData>
    <row r="1" spans="1:6" x14ac:dyDescent="0.25">
      <c r="A1" s="4" t="s">
        <v>282</v>
      </c>
      <c r="B1" s="207" t="s">
        <v>293</v>
      </c>
      <c r="C1" s="207"/>
      <c r="D1" s="207"/>
      <c r="E1" s="207"/>
      <c r="F1" s="207"/>
    </row>
    <row r="2" spans="1:6" x14ac:dyDescent="0.25">
      <c r="A2" s="208" t="s">
        <v>5</v>
      </c>
      <c r="B2" s="208"/>
      <c r="C2" s="208"/>
      <c r="D2" s="208"/>
      <c r="E2" s="208"/>
      <c r="F2" s="208"/>
    </row>
    <row r="3" spans="1:6" x14ac:dyDescent="0.25">
      <c r="A3" s="208" t="s">
        <v>6</v>
      </c>
      <c r="B3" s="208"/>
      <c r="C3" s="208"/>
      <c r="D3" s="208"/>
      <c r="E3" s="208"/>
      <c r="F3" s="208"/>
    </row>
    <row r="4" spans="1:6" x14ac:dyDescent="0.25">
      <c r="A4" s="209" t="s">
        <v>7</v>
      </c>
      <c r="B4" s="210" t="s">
        <v>8</v>
      </c>
      <c r="C4" s="211" t="s">
        <v>9</v>
      </c>
      <c r="D4" s="211" t="s">
        <v>10</v>
      </c>
      <c r="E4" s="21" t="s">
        <v>11</v>
      </c>
      <c r="F4" s="212" t="s">
        <v>13</v>
      </c>
    </row>
    <row r="5" spans="1:6" x14ac:dyDescent="0.25">
      <c r="A5" s="209"/>
      <c r="B5" s="210"/>
      <c r="C5" s="211"/>
      <c r="D5" s="211"/>
      <c r="E5" s="21" t="s">
        <v>12</v>
      </c>
      <c r="F5" s="212"/>
    </row>
    <row r="6" spans="1:6" ht="64.5" customHeight="1" x14ac:dyDescent="0.25">
      <c r="A6" s="5">
        <v>1</v>
      </c>
      <c r="B6" s="6" t="s">
        <v>294</v>
      </c>
      <c r="C6" s="7"/>
      <c r="D6" s="7"/>
      <c r="E6" s="59"/>
      <c r="F6" s="59"/>
    </row>
    <row r="7" spans="1:6" x14ac:dyDescent="0.25">
      <c r="A7" s="5"/>
      <c r="B7" s="181"/>
      <c r="C7" s="8" t="s">
        <v>118</v>
      </c>
      <c r="D7" s="8">
        <v>50</v>
      </c>
      <c r="E7" s="232"/>
      <c r="F7" s="59">
        <f>E7*D7</f>
        <v>0</v>
      </c>
    </row>
    <row r="8" spans="1:6" x14ac:dyDescent="0.25">
      <c r="A8" s="5"/>
      <c r="B8" s="181"/>
      <c r="C8" s="8"/>
      <c r="D8" s="8"/>
      <c r="E8" s="232"/>
      <c r="F8" s="59"/>
    </row>
    <row r="9" spans="1:6" ht="49.5" customHeight="1" x14ac:dyDescent="0.25">
      <c r="A9" s="5">
        <v>2</v>
      </c>
      <c r="B9" s="6" t="s">
        <v>295</v>
      </c>
      <c r="C9" s="8"/>
      <c r="D9" s="8"/>
      <c r="E9" s="232"/>
      <c r="F9" s="59"/>
    </row>
    <row r="10" spans="1:6" x14ac:dyDescent="0.25">
      <c r="A10" s="5"/>
      <c r="B10" s="181"/>
      <c r="C10" s="8" t="s">
        <v>27</v>
      </c>
      <c r="D10" s="8">
        <v>1</v>
      </c>
      <c r="E10" s="232"/>
      <c r="F10" s="59">
        <f>E10*D10</f>
        <v>0</v>
      </c>
    </row>
    <row r="11" spans="1:6" ht="16.5" customHeight="1" x14ac:dyDescent="0.25">
      <c r="A11" s="5"/>
      <c r="B11" s="181"/>
      <c r="C11" s="8"/>
      <c r="D11" s="8"/>
      <c r="E11" s="232"/>
      <c r="F11" s="59"/>
    </row>
    <row r="12" spans="1:6" ht="76.5" customHeight="1" x14ac:dyDescent="0.25">
      <c r="A12" s="5">
        <v>3</v>
      </c>
      <c r="B12" s="6" t="s">
        <v>296</v>
      </c>
      <c r="C12" s="8"/>
      <c r="D12" s="8"/>
      <c r="E12" s="232"/>
      <c r="F12" s="59"/>
    </row>
    <row r="13" spans="1:6" x14ac:dyDescent="0.25">
      <c r="A13" s="5"/>
      <c r="B13" s="181"/>
      <c r="C13" s="8" t="s">
        <v>27</v>
      </c>
      <c r="D13" s="8">
        <v>1</v>
      </c>
      <c r="E13" s="232"/>
      <c r="F13" s="59">
        <f>E13*D13</f>
        <v>0</v>
      </c>
    </row>
    <row r="14" spans="1:6" x14ac:dyDescent="0.25">
      <c r="A14" s="5"/>
      <c r="B14" s="181"/>
      <c r="C14" s="7"/>
      <c r="D14" s="7"/>
      <c r="E14" s="238"/>
      <c r="F14" s="139"/>
    </row>
    <row r="15" spans="1:6" ht="24" x14ac:dyDescent="0.25">
      <c r="A15" s="5">
        <v>4</v>
      </c>
      <c r="B15" s="6" t="s">
        <v>297</v>
      </c>
      <c r="C15" s="8"/>
      <c r="D15" s="8"/>
      <c r="E15" s="232"/>
      <c r="F15" s="59"/>
    </row>
    <row r="16" spans="1:6" ht="36" x14ac:dyDescent="0.25">
      <c r="B16" s="6" t="s">
        <v>298</v>
      </c>
      <c r="C16" s="8"/>
      <c r="D16" s="8"/>
      <c r="E16" s="232"/>
      <c r="F16" s="59"/>
    </row>
    <row r="17" spans="1:6" x14ac:dyDescent="0.25">
      <c r="A17" s="5"/>
      <c r="B17" s="181"/>
      <c r="C17" s="8" t="s">
        <v>118</v>
      </c>
      <c r="D17" s="8">
        <v>60</v>
      </c>
      <c r="E17" s="232"/>
      <c r="F17" s="59">
        <f>E17*D17</f>
        <v>0</v>
      </c>
    </row>
    <row r="18" spans="1:6" x14ac:dyDescent="0.25">
      <c r="A18" s="5"/>
      <c r="B18" s="181"/>
      <c r="C18" s="7"/>
      <c r="D18" s="7"/>
      <c r="E18" s="238"/>
      <c r="F18" s="139"/>
    </row>
    <row r="19" spans="1:6" ht="24" x14ac:dyDescent="0.25">
      <c r="A19" s="5">
        <v>5</v>
      </c>
      <c r="B19" s="6" t="s">
        <v>299</v>
      </c>
      <c r="C19" s="8"/>
      <c r="D19" s="8"/>
      <c r="E19" s="232"/>
      <c r="F19" s="59"/>
    </row>
    <row r="20" spans="1:6" ht="36" x14ac:dyDescent="0.25">
      <c r="B20" s="6" t="s">
        <v>300</v>
      </c>
      <c r="C20" s="8"/>
      <c r="D20" s="8"/>
      <c r="E20" s="232"/>
      <c r="F20" s="59"/>
    </row>
    <row r="21" spans="1:6" x14ac:dyDescent="0.25">
      <c r="A21" s="5"/>
      <c r="B21" s="181"/>
      <c r="C21" s="8" t="s">
        <v>118</v>
      </c>
      <c r="D21" s="8">
        <v>6</v>
      </c>
      <c r="E21" s="232"/>
      <c r="F21" s="59">
        <f>E21*D21</f>
        <v>0</v>
      </c>
    </row>
    <row r="22" spans="1:6" x14ac:dyDescent="0.25">
      <c r="A22" s="5"/>
      <c r="B22" s="181"/>
      <c r="C22" s="8"/>
      <c r="D22" s="8"/>
      <c r="E22" s="232"/>
      <c r="F22" s="59"/>
    </row>
    <row r="23" spans="1:6" ht="24" x14ac:dyDescent="0.25">
      <c r="A23" s="5">
        <v>6</v>
      </c>
      <c r="B23" s="6" t="s">
        <v>302</v>
      </c>
      <c r="C23" s="8"/>
      <c r="D23" s="8"/>
      <c r="E23" s="232"/>
      <c r="F23" s="59"/>
    </row>
    <row r="24" spans="1:6" ht="36" x14ac:dyDescent="0.25">
      <c r="B24" s="6" t="s">
        <v>301</v>
      </c>
      <c r="C24" s="8"/>
      <c r="D24" s="8"/>
      <c r="E24" s="232"/>
      <c r="F24" s="59"/>
    </row>
    <row r="25" spans="1:6" x14ac:dyDescent="0.25">
      <c r="A25" s="5"/>
      <c r="B25" s="181"/>
      <c r="C25" s="8" t="s">
        <v>118</v>
      </c>
      <c r="D25" s="8">
        <v>45</v>
      </c>
      <c r="E25" s="232"/>
      <c r="F25" s="59">
        <f>E25*D25</f>
        <v>0</v>
      </c>
    </row>
    <row r="26" spans="1:6" x14ac:dyDescent="0.25">
      <c r="A26" s="5"/>
      <c r="B26" s="181"/>
      <c r="C26" s="8"/>
      <c r="D26" s="8"/>
      <c r="E26" s="232"/>
      <c r="F26" s="59"/>
    </row>
    <row r="27" spans="1:6" ht="24" x14ac:dyDescent="0.25">
      <c r="A27" s="5">
        <v>7</v>
      </c>
      <c r="B27" s="6" t="s">
        <v>303</v>
      </c>
      <c r="C27" s="8"/>
      <c r="D27" s="8"/>
      <c r="E27" s="232"/>
      <c r="F27" s="59"/>
    </row>
    <row r="28" spans="1:6" ht="48" x14ac:dyDescent="0.25">
      <c r="B28" s="6" t="s">
        <v>304</v>
      </c>
      <c r="C28" s="8"/>
      <c r="D28" s="8"/>
      <c r="E28" s="232"/>
      <c r="F28" s="59"/>
    </row>
    <row r="29" spans="1:6" x14ac:dyDescent="0.25">
      <c r="A29" s="5"/>
      <c r="B29" s="181"/>
      <c r="C29" s="8" t="s">
        <v>118</v>
      </c>
      <c r="D29" s="8">
        <v>57</v>
      </c>
      <c r="E29" s="232"/>
      <c r="F29" s="59">
        <f>E29*D29</f>
        <v>0</v>
      </c>
    </row>
    <row r="30" spans="1:6" ht="15.75" thickBot="1" x14ac:dyDescent="0.3">
      <c r="A30" s="68"/>
      <c r="B30" s="168"/>
      <c r="C30" s="89"/>
      <c r="D30" s="89"/>
      <c r="E30" s="90"/>
      <c r="F30" s="90"/>
    </row>
    <row r="31" spans="1:6" ht="15.75" thickBot="1" x14ac:dyDescent="0.3">
      <c r="A31" s="129"/>
      <c r="B31" s="130" t="s">
        <v>274</v>
      </c>
      <c r="C31" s="131"/>
      <c r="D31" s="131"/>
      <c r="E31" s="132"/>
      <c r="F31" s="133">
        <f>SUM(F6:F30)</f>
        <v>0</v>
      </c>
    </row>
    <row r="35" spans="9:9" x14ac:dyDescent="0.25">
      <c r="I35" s="75"/>
    </row>
    <row r="36" spans="9:9" x14ac:dyDescent="0.25">
      <c r="I36" s="75"/>
    </row>
    <row r="37" spans="9:9" x14ac:dyDescent="0.25">
      <c r="I37" s="75"/>
    </row>
    <row r="38" spans="9:9" x14ac:dyDescent="0.25">
      <c r="I38" s="75"/>
    </row>
  </sheetData>
  <sheetProtection algorithmName="SHA-512" hashValue="bcDTrIZuT04XJfYtohstgY2K2FETd41ZVvCumcTqnrRtBLeB9ZBhMv54F6Fyz8awYVEhIQLGHQ2yhn6wimiJDg==" saltValue="8GF3/eTESGEgA+r+9a82uw==" spinCount="100000" sheet="1"/>
  <mergeCells count="8">
    <mergeCell ref="B1:F1"/>
    <mergeCell ref="A2:F2"/>
    <mergeCell ref="A3:F3"/>
    <mergeCell ref="A4:A5"/>
    <mergeCell ref="B4:B5"/>
    <mergeCell ref="C4:C5"/>
    <mergeCell ref="D4:D5"/>
    <mergeCell ref="F4:F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C0658-0BB0-4B41-84A4-BC252D0917A1}">
  <sheetPr>
    <tabColor rgb="FF92D050"/>
  </sheetPr>
  <dimension ref="A1:I38"/>
  <sheetViews>
    <sheetView workbookViewId="0">
      <selection activeCell="G16" sqref="G16"/>
    </sheetView>
  </sheetViews>
  <sheetFormatPr defaultRowHeight="15" x14ac:dyDescent="0.25"/>
  <cols>
    <col min="1" max="1" width="5.42578125" customWidth="1"/>
    <col min="2" max="2" width="46.28515625" customWidth="1"/>
    <col min="3" max="3" width="5.7109375" customWidth="1"/>
    <col min="4" max="4" width="9.140625" customWidth="1"/>
    <col min="5" max="5" width="9.140625" style="26"/>
    <col min="6" max="6" width="11.140625" style="26" customWidth="1"/>
  </cols>
  <sheetData>
    <row r="1" spans="1:6" x14ac:dyDescent="0.25">
      <c r="A1" s="4" t="s">
        <v>283</v>
      </c>
      <c r="B1" s="207" t="s">
        <v>308</v>
      </c>
      <c r="C1" s="207"/>
      <c r="D1" s="207"/>
      <c r="E1" s="207"/>
      <c r="F1" s="207"/>
    </row>
    <row r="2" spans="1:6" x14ac:dyDescent="0.25">
      <c r="A2" s="208" t="s">
        <v>5</v>
      </c>
      <c r="B2" s="208"/>
      <c r="C2" s="208"/>
      <c r="D2" s="208"/>
      <c r="E2" s="208"/>
      <c r="F2" s="208"/>
    </row>
    <row r="3" spans="1:6" x14ac:dyDescent="0.25">
      <c r="A3" s="208" t="s">
        <v>6</v>
      </c>
      <c r="B3" s="208"/>
      <c r="C3" s="208"/>
      <c r="D3" s="208"/>
      <c r="E3" s="208"/>
      <c r="F3" s="208"/>
    </row>
    <row r="4" spans="1:6" x14ac:dyDescent="0.25">
      <c r="A4" s="209" t="s">
        <v>7</v>
      </c>
      <c r="B4" s="210" t="s">
        <v>8</v>
      </c>
      <c r="C4" s="211" t="s">
        <v>9</v>
      </c>
      <c r="D4" s="211" t="s">
        <v>10</v>
      </c>
      <c r="E4" s="21" t="s">
        <v>11</v>
      </c>
      <c r="F4" s="212" t="s">
        <v>13</v>
      </c>
    </row>
    <row r="5" spans="1:6" x14ac:dyDescent="0.25">
      <c r="A5" s="209"/>
      <c r="B5" s="210"/>
      <c r="C5" s="211"/>
      <c r="D5" s="211"/>
      <c r="E5" s="21" t="s">
        <v>12</v>
      </c>
      <c r="F5" s="212"/>
    </row>
    <row r="6" spans="1:6" ht="42" customHeight="1" x14ac:dyDescent="0.25">
      <c r="A6" s="5">
        <v>1</v>
      </c>
      <c r="B6" s="6" t="s">
        <v>309</v>
      </c>
      <c r="C6" s="7"/>
      <c r="D6" s="7"/>
      <c r="E6" s="59"/>
      <c r="F6" s="59"/>
    </row>
    <row r="7" spans="1:6" x14ac:dyDescent="0.25">
      <c r="A7" s="5"/>
      <c r="B7" s="181"/>
      <c r="C7" s="8" t="s">
        <v>118</v>
      </c>
      <c r="D7" s="8">
        <v>76</v>
      </c>
      <c r="E7" s="232"/>
      <c r="F7" s="59">
        <f>E7*D7</f>
        <v>0</v>
      </c>
    </row>
    <row r="8" spans="1:6" x14ac:dyDescent="0.25">
      <c r="A8" s="5"/>
      <c r="B8" s="181"/>
      <c r="C8" s="8"/>
      <c r="D8" s="8"/>
      <c r="E8" s="232"/>
      <c r="F8" s="59"/>
    </row>
    <row r="9" spans="1:6" ht="33" customHeight="1" x14ac:dyDescent="0.25">
      <c r="A9" s="5">
        <v>2</v>
      </c>
      <c r="B9" s="6" t="s">
        <v>310</v>
      </c>
      <c r="C9" s="8"/>
      <c r="D9" s="8"/>
      <c r="E9" s="232"/>
      <c r="F9" s="59"/>
    </row>
    <row r="10" spans="1:6" x14ac:dyDescent="0.25">
      <c r="A10" s="5"/>
      <c r="B10" s="181"/>
      <c r="C10" s="8" t="s">
        <v>118</v>
      </c>
      <c r="D10" s="8">
        <v>210</v>
      </c>
      <c r="E10" s="232"/>
      <c r="F10" s="59">
        <f>E10*D10</f>
        <v>0</v>
      </c>
    </row>
    <row r="11" spans="1:6" ht="16.5" customHeight="1" x14ac:dyDescent="0.25">
      <c r="A11" s="5"/>
      <c r="B11" s="181"/>
      <c r="C11" s="8"/>
      <c r="D11" s="8"/>
      <c r="E11" s="232"/>
      <c r="F11" s="59"/>
    </row>
    <row r="12" spans="1:6" ht="36" customHeight="1" x14ac:dyDescent="0.25">
      <c r="A12" s="5">
        <v>3</v>
      </c>
      <c r="B12" s="6" t="s">
        <v>311</v>
      </c>
      <c r="C12" s="8"/>
      <c r="D12" s="8"/>
      <c r="E12" s="232"/>
      <c r="F12" s="59"/>
    </row>
    <row r="13" spans="1:6" x14ac:dyDescent="0.25">
      <c r="A13" s="5"/>
      <c r="B13" s="181"/>
      <c r="C13" s="8" t="s">
        <v>118</v>
      </c>
      <c r="D13" s="8">
        <v>76</v>
      </c>
      <c r="E13" s="232"/>
      <c r="F13" s="59">
        <f>E13*D13</f>
        <v>0</v>
      </c>
    </row>
    <row r="14" spans="1:6" ht="15.75" thickBot="1" x14ac:dyDescent="0.3">
      <c r="A14" s="68"/>
      <c r="B14" s="168"/>
      <c r="C14" s="89"/>
      <c r="D14" s="89"/>
      <c r="E14" s="239"/>
      <c r="F14" s="90"/>
    </row>
    <row r="15" spans="1:6" ht="15.75" thickBot="1" x14ac:dyDescent="0.3">
      <c r="A15" s="129"/>
      <c r="B15" s="130" t="s">
        <v>312</v>
      </c>
      <c r="C15" s="131"/>
      <c r="D15" s="131"/>
      <c r="E15" s="132"/>
      <c r="F15" s="133">
        <f>SUM(F6:F14)</f>
        <v>0</v>
      </c>
    </row>
    <row r="35" spans="9:9" x14ac:dyDescent="0.25">
      <c r="I35" s="75"/>
    </row>
    <row r="36" spans="9:9" x14ac:dyDescent="0.25">
      <c r="I36" s="75"/>
    </row>
    <row r="37" spans="9:9" x14ac:dyDescent="0.25">
      <c r="I37" s="75"/>
    </row>
    <row r="38" spans="9:9" x14ac:dyDescent="0.25">
      <c r="I38" s="75"/>
    </row>
  </sheetData>
  <sheetProtection algorithmName="SHA-512" hashValue="b3FCVHX5deZHt7kwSjo5aFzG/tTRgH/g7xLgNeIpX4rf1x/cqgBunnNC+B23RVzsdRU2ZOEdP0/BfVeuqaxA4Q==" saltValue="tZstRgoy9tinSlFg2gPAcg==" spinCount="100000" sheet="1"/>
  <mergeCells count="8">
    <mergeCell ref="B1:F1"/>
    <mergeCell ref="A2:F2"/>
    <mergeCell ref="A3:F3"/>
    <mergeCell ref="A4:A5"/>
    <mergeCell ref="B4:B5"/>
    <mergeCell ref="C4:C5"/>
    <mergeCell ref="D4:D5"/>
    <mergeCell ref="F4:F5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B34FC-2B11-459A-AEE4-68E2DDE780D9}">
  <sheetPr>
    <tabColor rgb="FF92D050"/>
  </sheetPr>
  <dimension ref="A1:I38"/>
  <sheetViews>
    <sheetView topLeftCell="A10" workbookViewId="0">
      <selection activeCell="E23" sqref="E23"/>
    </sheetView>
  </sheetViews>
  <sheetFormatPr defaultRowHeight="15" x14ac:dyDescent="0.25"/>
  <cols>
    <col min="1" max="1" width="5.42578125" customWidth="1"/>
    <col min="2" max="2" width="46.28515625" customWidth="1"/>
    <col min="3" max="3" width="5.7109375" customWidth="1"/>
    <col min="4" max="4" width="9.140625" customWidth="1"/>
    <col min="5" max="5" width="9.140625" style="26"/>
    <col min="6" max="6" width="11.140625" style="26" customWidth="1"/>
  </cols>
  <sheetData>
    <row r="1" spans="1:6" x14ac:dyDescent="0.25">
      <c r="A1" s="4" t="s">
        <v>284</v>
      </c>
      <c r="B1" s="207" t="s">
        <v>306</v>
      </c>
      <c r="C1" s="207"/>
      <c r="D1" s="207"/>
      <c r="E1" s="207"/>
      <c r="F1" s="207"/>
    </row>
    <row r="2" spans="1:6" x14ac:dyDescent="0.25">
      <c r="A2" s="208" t="s">
        <v>5</v>
      </c>
      <c r="B2" s="208"/>
      <c r="C2" s="208"/>
      <c r="D2" s="208"/>
      <c r="E2" s="208"/>
      <c r="F2" s="208"/>
    </row>
    <row r="3" spans="1:6" x14ac:dyDescent="0.25">
      <c r="A3" s="208" t="s">
        <v>6</v>
      </c>
      <c r="B3" s="208"/>
      <c r="C3" s="208"/>
      <c r="D3" s="208"/>
      <c r="E3" s="208"/>
      <c r="F3" s="208"/>
    </row>
    <row r="4" spans="1:6" x14ac:dyDescent="0.25">
      <c r="A4" s="209" t="s">
        <v>7</v>
      </c>
      <c r="B4" s="210" t="s">
        <v>8</v>
      </c>
      <c r="C4" s="211" t="s">
        <v>9</v>
      </c>
      <c r="D4" s="211" t="s">
        <v>10</v>
      </c>
      <c r="E4" s="21" t="s">
        <v>11</v>
      </c>
      <c r="F4" s="212" t="s">
        <v>13</v>
      </c>
    </row>
    <row r="5" spans="1:6" x14ac:dyDescent="0.25">
      <c r="A5" s="209"/>
      <c r="B5" s="210"/>
      <c r="C5" s="211"/>
      <c r="D5" s="211"/>
      <c r="E5" s="21" t="s">
        <v>12</v>
      </c>
      <c r="F5" s="212"/>
    </row>
    <row r="6" spans="1:6" ht="91.5" customHeight="1" x14ac:dyDescent="0.25">
      <c r="A6" s="5">
        <v>1</v>
      </c>
      <c r="B6" s="6" t="s">
        <v>307</v>
      </c>
      <c r="C6" s="7"/>
      <c r="D6" s="7"/>
      <c r="E6" s="232"/>
      <c r="F6" s="59"/>
    </row>
    <row r="7" spans="1:6" x14ac:dyDescent="0.25">
      <c r="A7" s="5"/>
      <c r="B7" s="181"/>
      <c r="C7" s="8" t="s">
        <v>118</v>
      </c>
      <c r="D7" s="8">
        <v>135</v>
      </c>
      <c r="E7" s="232"/>
      <c r="F7" s="59">
        <f>E7*D7</f>
        <v>0</v>
      </c>
    </row>
    <row r="8" spans="1:6" x14ac:dyDescent="0.25">
      <c r="A8" s="5"/>
      <c r="B8" s="181"/>
      <c r="C8" s="8"/>
      <c r="D8" s="8"/>
      <c r="E8" s="232"/>
      <c r="F8" s="59"/>
    </row>
    <row r="9" spans="1:6" ht="90" customHeight="1" x14ac:dyDescent="0.25">
      <c r="A9" s="5">
        <v>2</v>
      </c>
      <c r="B9" s="6" t="s">
        <v>314</v>
      </c>
      <c r="C9" s="8"/>
      <c r="D9" s="8"/>
      <c r="E9" s="232"/>
      <c r="F9" s="59"/>
    </row>
    <row r="10" spans="1:6" x14ac:dyDescent="0.25">
      <c r="A10" s="5"/>
      <c r="B10" s="181"/>
      <c r="C10" s="8" t="s">
        <v>118</v>
      </c>
      <c r="D10" s="8">
        <v>48</v>
      </c>
      <c r="E10" s="232"/>
      <c r="F10" s="59">
        <f>E10*D10</f>
        <v>0</v>
      </c>
    </row>
    <row r="11" spans="1:6" ht="16.5" customHeight="1" x14ac:dyDescent="0.25">
      <c r="A11" s="5"/>
      <c r="B11" s="181"/>
      <c r="C11" s="8"/>
      <c r="D11" s="8"/>
      <c r="E11" s="232"/>
      <c r="F11" s="59"/>
    </row>
    <row r="12" spans="1:6" ht="36" customHeight="1" x14ac:dyDescent="0.25">
      <c r="A12" s="5">
        <v>3</v>
      </c>
      <c r="B12" s="6" t="s">
        <v>315</v>
      </c>
      <c r="C12" s="8"/>
      <c r="D12" s="8"/>
      <c r="E12" s="232"/>
      <c r="F12" s="59"/>
    </row>
    <row r="13" spans="1:6" x14ac:dyDescent="0.25">
      <c r="A13" s="5"/>
      <c r="B13" s="181"/>
      <c r="C13" s="8" t="s">
        <v>316</v>
      </c>
      <c r="D13" s="8">
        <v>4</v>
      </c>
      <c r="E13" s="232"/>
      <c r="F13" s="59">
        <f>E13*D13</f>
        <v>0</v>
      </c>
    </row>
    <row r="14" spans="1:6" x14ac:dyDescent="0.25">
      <c r="A14" s="68"/>
      <c r="B14" s="182"/>
      <c r="C14" s="89"/>
      <c r="D14" s="89"/>
      <c r="E14" s="239"/>
      <c r="F14" s="90"/>
    </row>
    <row r="15" spans="1:6" ht="42" customHeight="1" x14ac:dyDescent="0.25">
      <c r="A15" s="5">
        <v>4</v>
      </c>
      <c r="B15" s="6" t="s">
        <v>317</v>
      </c>
      <c r="C15" s="8"/>
      <c r="D15" s="8"/>
      <c r="E15" s="232"/>
      <c r="F15" s="59"/>
    </row>
    <row r="16" spans="1:6" x14ac:dyDescent="0.25">
      <c r="A16" s="5"/>
      <c r="B16" s="181"/>
      <c r="C16" s="8" t="s">
        <v>316</v>
      </c>
      <c r="D16" s="8">
        <v>30</v>
      </c>
      <c r="E16" s="232"/>
      <c r="F16" s="59">
        <f>E16*D16</f>
        <v>0</v>
      </c>
    </row>
    <row r="17" spans="1:6" x14ac:dyDescent="0.25">
      <c r="A17" s="68"/>
      <c r="B17" s="182"/>
      <c r="C17" s="89"/>
      <c r="D17" s="89"/>
      <c r="E17" s="239"/>
      <c r="F17" s="90"/>
    </row>
    <row r="18" spans="1:6" ht="24" x14ac:dyDescent="0.25">
      <c r="A18" s="5">
        <v>5</v>
      </c>
      <c r="B18" s="6" t="s">
        <v>318</v>
      </c>
      <c r="C18" s="8"/>
      <c r="D18" s="8"/>
      <c r="E18" s="232"/>
      <c r="F18" s="59"/>
    </row>
    <row r="19" spans="1:6" x14ac:dyDescent="0.25">
      <c r="A19" s="5"/>
      <c r="B19" s="181"/>
      <c r="C19" s="8" t="s">
        <v>316</v>
      </c>
      <c r="D19" s="8">
        <v>135</v>
      </c>
      <c r="E19" s="232"/>
      <c r="F19" s="59">
        <f>E19*D19</f>
        <v>0</v>
      </c>
    </row>
    <row r="20" spans="1:6" ht="15.75" thickBot="1" x14ac:dyDescent="0.3">
      <c r="A20" s="168"/>
      <c r="B20" s="168"/>
      <c r="C20" s="168"/>
      <c r="D20" s="168"/>
      <c r="E20" s="240"/>
      <c r="F20" s="183"/>
    </row>
    <row r="21" spans="1:6" ht="15.75" thickBot="1" x14ac:dyDescent="0.3">
      <c r="A21" s="129"/>
      <c r="B21" s="130" t="s">
        <v>313</v>
      </c>
      <c r="C21" s="131"/>
      <c r="D21" s="131"/>
      <c r="E21" s="132"/>
      <c r="F21" s="133">
        <f>SUM(F6:F19)</f>
        <v>0</v>
      </c>
    </row>
    <row r="35" spans="9:9" x14ac:dyDescent="0.25">
      <c r="I35" s="75"/>
    </row>
    <row r="36" spans="9:9" x14ac:dyDescent="0.25">
      <c r="I36" s="75"/>
    </row>
    <row r="37" spans="9:9" x14ac:dyDescent="0.25">
      <c r="I37" s="75"/>
    </row>
    <row r="38" spans="9:9" x14ac:dyDescent="0.25">
      <c r="I38" s="75"/>
    </row>
  </sheetData>
  <sheetProtection algorithmName="SHA-512" hashValue="4GiGLWox9sVPRDLiDDKcac2siWD5SWbusOj6uHz7LwbRCcExkfdsDRa/HfW6yRKA6S8RdqXmGzWPlRORg43CTw==" saltValue="nIs3jsp+zVgs9LWZSDsm7w==" spinCount="100000" sheet="1"/>
  <mergeCells count="8">
    <mergeCell ref="B1:F1"/>
    <mergeCell ref="A2:F2"/>
    <mergeCell ref="A3:F3"/>
    <mergeCell ref="A4:A5"/>
    <mergeCell ref="B4:B5"/>
    <mergeCell ref="C4:C5"/>
    <mergeCell ref="D4:D5"/>
    <mergeCell ref="F4:F5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A4333-3F78-461E-8B36-B6F3BAC0A2A5}">
  <sheetPr>
    <tabColor rgb="FF92D050"/>
  </sheetPr>
  <dimension ref="A1:I42"/>
  <sheetViews>
    <sheetView topLeftCell="A29" workbookViewId="0">
      <selection activeCell="F50" sqref="F50"/>
    </sheetView>
  </sheetViews>
  <sheetFormatPr defaultRowHeight="15" x14ac:dyDescent="0.25"/>
  <cols>
    <col min="1" max="1" width="5.42578125" customWidth="1"/>
    <col min="2" max="2" width="46.28515625" customWidth="1"/>
    <col min="3" max="3" width="5.7109375" customWidth="1"/>
    <col min="4" max="4" width="9.140625" customWidth="1"/>
    <col min="5" max="5" width="9.140625" style="26"/>
    <col min="6" max="6" width="11.140625" style="26" customWidth="1"/>
  </cols>
  <sheetData>
    <row r="1" spans="1:6" x14ac:dyDescent="0.25">
      <c r="A1" s="4" t="s">
        <v>285</v>
      </c>
      <c r="B1" s="207" t="s">
        <v>322</v>
      </c>
      <c r="C1" s="207"/>
      <c r="D1" s="207"/>
      <c r="E1" s="207"/>
      <c r="F1" s="207"/>
    </row>
    <row r="2" spans="1:6" x14ac:dyDescent="0.25">
      <c r="A2" s="208" t="s">
        <v>5</v>
      </c>
      <c r="B2" s="208"/>
      <c r="C2" s="208"/>
      <c r="D2" s="208"/>
      <c r="E2" s="208"/>
      <c r="F2" s="208"/>
    </row>
    <row r="3" spans="1:6" ht="30" customHeight="1" x14ac:dyDescent="0.25">
      <c r="A3" s="213" t="s">
        <v>344</v>
      </c>
      <c r="B3" s="213"/>
      <c r="C3" s="213"/>
      <c r="D3" s="213"/>
      <c r="E3" s="213"/>
      <c r="F3" s="214"/>
    </row>
    <row r="4" spans="1:6" x14ac:dyDescent="0.25">
      <c r="A4" s="208" t="s">
        <v>6</v>
      </c>
      <c r="B4" s="208"/>
      <c r="C4" s="208"/>
      <c r="D4" s="208"/>
      <c r="E4" s="208"/>
      <c r="F4" s="208"/>
    </row>
    <row r="5" spans="1:6" x14ac:dyDescent="0.25">
      <c r="A5" s="209" t="s">
        <v>7</v>
      </c>
      <c r="B5" s="210" t="s">
        <v>8</v>
      </c>
      <c r="C5" s="211" t="s">
        <v>9</v>
      </c>
      <c r="D5" s="211" t="s">
        <v>10</v>
      </c>
      <c r="E5" s="21" t="s">
        <v>11</v>
      </c>
      <c r="F5" s="212" t="s">
        <v>13</v>
      </c>
    </row>
    <row r="6" spans="1:6" x14ac:dyDescent="0.25">
      <c r="A6" s="209"/>
      <c r="B6" s="210"/>
      <c r="C6" s="211"/>
      <c r="D6" s="211"/>
      <c r="E6" s="21" t="s">
        <v>12</v>
      </c>
      <c r="F6" s="212"/>
    </row>
    <row r="7" spans="1:6" ht="91.5" customHeight="1" x14ac:dyDescent="0.25">
      <c r="A7" s="5">
        <v>1</v>
      </c>
      <c r="B7" s="6" t="s">
        <v>321</v>
      </c>
      <c r="C7" s="7"/>
      <c r="D7" s="7"/>
      <c r="E7" s="232"/>
      <c r="F7" s="59"/>
    </row>
    <row r="8" spans="1:6" x14ac:dyDescent="0.25">
      <c r="A8" s="5"/>
      <c r="B8" s="181"/>
      <c r="C8" s="8" t="s">
        <v>27</v>
      </c>
      <c r="D8" s="184">
        <v>6</v>
      </c>
      <c r="E8" s="241"/>
      <c r="F8" s="59">
        <f>E8*D8</f>
        <v>0</v>
      </c>
    </row>
    <row r="9" spans="1:6" x14ac:dyDescent="0.25">
      <c r="A9" s="5"/>
      <c r="B9" s="181"/>
      <c r="C9" s="8"/>
      <c r="D9" s="8"/>
      <c r="E9" s="232"/>
      <c r="F9" s="59"/>
    </row>
    <row r="10" spans="1:6" ht="61.5" customHeight="1" x14ac:dyDescent="0.25">
      <c r="A10" s="5">
        <v>2</v>
      </c>
      <c r="B10" s="6" t="s">
        <v>323</v>
      </c>
      <c r="C10" s="8"/>
      <c r="D10" s="8"/>
      <c r="E10" s="232"/>
      <c r="F10" s="59"/>
    </row>
    <row r="11" spans="1:6" x14ac:dyDescent="0.25">
      <c r="A11" s="5"/>
      <c r="B11" s="181"/>
      <c r="C11" s="8" t="s">
        <v>27</v>
      </c>
      <c r="D11" s="184">
        <v>3</v>
      </c>
      <c r="E11" s="242"/>
      <c r="F11" s="59">
        <f>E11*D11</f>
        <v>0</v>
      </c>
    </row>
    <row r="12" spans="1:6" ht="16.5" customHeight="1" x14ac:dyDescent="0.25">
      <c r="A12" s="5"/>
      <c r="B12" s="181"/>
      <c r="C12" s="8"/>
      <c r="D12" s="8"/>
      <c r="E12" s="232"/>
      <c r="F12" s="59"/>
    </row>
    <row r="13" spans="1:6" ht="69" customHeight="1" x14ac:dyDescent="0.25">
      <c r="A13" s="5">
        <v>3</v>
      </c>
      <c r="B13" s="6" t="s">
        <v>324</v>
      </c>
      <c r="C13" s="8"/>
      <c r="D13" s="8"/>
      <c r="E13" s="232"/>
      <c r="F13" s="59"/>
    </row>
    <row r="14" spans="1:6" x14ac:dyDescent="0.25">
      <c r="A14" s="5"/>
      <c r="B14" s="181"/>
      <c r="C14" s="8" t="s">
        <v>33</v>
      </c>
      <c r="D14" s="8">
        <v>1</v>
      </c>
      <c r="E14" s="242"/>
      <c r="F14" s="59">
        <f>E14*D14</f>
        <v>0</v>
      </c>
    </row>
    <row r="15" spans="1:6" x14ac:dyDescent="0.25">
      <c r="A15" s="68"/>
      <c r="B15" s="182"/>
      <c r="C15" s="89"/>
      <c r="D15" s="89"/>
      <c r="E15" s="239"/>
      <c r="F15" s="90"/>
    </row>
    <row r="16" spans="1:6" ht="81" customHeight="1" x14ac:dyDescent="0.25">
      <c r="A16" s="5">
        <v>4</v>
      </c>
      <c r="B16" s="6" t="s">
        <v>325</v>
      </c>
      <c r="C16" s="8"/>
      <c r="D16" s="8"/>
      <c r="E16" s="232"/>
      <c r="F16" s="59"/>
    </row>
    <row r="17" spans="1:6" x14ac:dyDescent="0.25">
      <c r="A17" s="5"/>
      <c r="B17" s="181"/>
      <c r="C17" s="8" t="s">
        <v>33</v>
      </c>
      <c r="D17" s="185">
        <v>1</v>
      </c>
      <c r="E17" s="243"/>
      <c r="F17" s="59">
        <f>E17*D17</f>
        <v>0</v>
      </c>
    </row>
    <row r="18" spans="1:6" x14ac:dyDescent="0.25">
      <c r="A18" s="68"/>
      <c r="B18" s="182"/>
      <c r="C18" s="89"/>
      <c r="D18" s="89"/>
      <c r="E18" s="239"/>
      <c r="F18" s="90"/>
    </row>
    <row r="19" spans="1:6" ht="91.5" customHeight="1" x14ac:dyDescent="0.25">
      <c r="A19" s="5">
        <v>5</v>
      </c>
      <c r="B19" s="6" t="s">
        <v>326</v>
      </c>
      <c r="C19" s="8"/>
      <c r="D19" s="8"/>
      <c r="E19" s="232"/>
      <c r="F19" s="59"/>
    </row>
    <row r="20" spans="1:6" x14ac:dyDescent="0.25">
      <c r="A20" s="5"/>
      <c r="B20" s="181"/>
      <c r="C20" s="8" t="s">
        <v>33</v>
      </c>
      <c r="D20" s="185">
        <v>1</v>
      </c>
      <c r="E20" s="244"/>
      <c r="F20" s="59">
        <f>E20*D20</f>
        <v>0</v>
      </c>
    </row>
    <row r="21" spans="1:6" x14ac:dyDescent="0.25">
      <c r="A21" s="68"/>
      <c r="B21" s="182"/>
      <c r="C21" s="89"/>
      <c r="D21" s="186"/>
      <c r="E21" s="245"/>
      <c r="F21" s="90"/>
    </row>
    <row r="22" spans="1:6" ht="60" x14ac:dyDescent="0.25">
      <c r="A22" s="5">
        <v>6</v>
      </c>
      <c r="B22" s="6" t="s">
        <v>327</v>
      </c>
      <c r="C22" s="8"/>
      <c r="D22" s="8"/>
      <c r="E22" s="232"/>
      <c r="F22" s="59"/>
    </row>
    <row r="23" spans="1:6" x14ac:dyDescent="0.25">
      <c r="A23" s="5"/>
      <c r="B23" s="181"/>
      <c r="C23" s="8" t="s">
        <v>33</v>
      </c>
      <c r="D23" s="185">
        <v>1</v>
      </c>
      <c r="E23" s="246"/>
      <c r="F23" s="59">
        <f>E23*D23</f>
        <v>0</v>
      </c>
    </row>
    <row r="24" spans="1:6" x14ac:dyDescent="0.25">
      <c r="A24" s="68"/>
      <c r="B24" s="181"/>
      <c r="C24" s="8"/>
      <c r="D24" s="185"/>
      <c r="E24" s="246"/>
      <c r="F24" s="59"/>
    </row>
    <row r="25" spans="1:6" ht="24" x14ac:dyDescent="0.25">
      <c r="A25" s="5">
        <v>7</v>
      </c>
      <c r="B25" s="6" t="s">
        <v>328</v>
      </c>
      <c r="C25" s="8"/>
      <c r="D25" s="8"/>
      <c r="E25" s="232"/>
      <c r="F25" s="59"/>
    </row>
    <row r="26" spans="1:6" x14ac:dyDescent="0.25">
      <c r="A26" s="5"/>
      <c r="B26" s="181"/>
      <c r="C26" s="8" t="s">
        <v>33</v>
      </c>
      <c r="D26" s="185">
        <v>1</v>
      </c>
      <c r="E26" s="246"/>
      <c r="F26" s="59">
        <f>E26*D26</f>
        <v>0</v>
      </c>
    </row>
    <row r="27" spans="1:6" x14ac:dyDescent="0.25">
      <c r="A27" s="68"/>
      <c r="B27" s="182"/>
      <c r="C27" s="89"/>
      <c r="D27" s="186"/>
      <c r="E27" s="247"/>
      <c r="F27" s="90"/>
    </row>
    <row r="28" spans="1:6" ht="30" customHeight="1" x14ac:dyDescent="0.25">
      <c r="A28" s="5">
        <v>8</v>
      </c>
      <c r="B28" s="6" t="s">
        <v>329</v>
      </c>
      <c r="C28" s="8"/>
      <c r="D28" s="8"/>
      <c r="E28" s="232"/>
      <c r="F28" s="59"/>
    </row>
    <row r="29" spans="1:6" x14ac:dyDescent="0.25">
      <c r="A29" s="5"/>
      <c r="B29" s="181"/>
      <c r="C29" s="8" t="s">
        <v>33</v>
      </c>
      <c r="D29" s="185">
        <v>1</v>
      </c>
      <c r="E29" s="246"/>
      <c r="F29" s="59">
        <f>E29*D29</f>
        <v>0</v>
      </c>
    </row>
    <row r="30" spans="1:6" x14ac:dyDescent="0.25">
      <c r="A30" s="5"/>
      <c r="B30" s="6"/>
      <c r="C30" s="8"/>
      <c r="D30" s="8"/>
      <c r="E30" s="232"/>
      <c r="F30" s="59"/>
    </row>
    <row r="31" spans="1:6" ht="36" x14ac:dyDescent="0.25">
      <c r="A31" s="5">
        <v>9</v>
      </c>
      <c r="B31" s="6" t="s">
        <v>330</v>
      </c>
      <c r="C31" s="8"/>
      <c r="D31" s="8"/>
      <c r="E31" s="232"/>
      <c r="F31" s="59"/>
    </row>
    <row r="32" spans="1:6" x14ac:dyDescent="0.25">
      <c r="A32" s="5"/>
      <c r="B32" s="6" t="s">
        <v>331</v>
      </c>
      <c r="C32" s="8"/>
      <c r="D32" s="8"/>
      <c r="E32" s="232"/>
      <c r="F32" s="59"/>
    </row>
    <row r="33" spans="1:9" x14ac:dyDescent="0.25">
      <c r="A33" s="5"/>
      <c r="B33" s="6" t="s">
        <v>333</v>
      </c>
      <c r="C33" s="8"/>
      <c r="D33" s="8"/>
      <c r="E33" s="232"/>
      <c r="F33" s="59"/>
    </row>
    <row r="34" spans="1:9" x14ac:dyDescent="0.25">
      <c r="A34" s="5"/>
      <c r="B34" s="6" t="s">
        <v>332</v>
      </c>
      <c r="C34" s="8"/>
      <c r="D34" s="8"/>
      <c r="E34" s="232"/>
      <c r="F34" s="59"/>
    </row>
    <row r="35" spans="1:9" x14ac:dyDescent="0.25">
      <c r="A35" s="5"/>
      <c r="B35" s="6" t="s">
        <v>334</v>
      </c>
      <c r="C35" s="8"/>
      <c r="D35" s="8"/>
      <c r="E35" s="232"/>
      <c r="F35" s="59"/>
    </row>
    <row r="36" spans="1:9" x14ac:dyDescent="0.25">
      <c r="A36" s="5"/>
      <c r="B36" s="6" t="s">
        <v>335</v>
      </c>
      <c r="C36" s="8"/>
      <c r="D36" s="8"/>
      <c r="E36" s="232"/>
      <c r="F36" s="59"/>
      <c r="I36" s="75"/>
    </row>
    <row r="37" spans="1:9" x14ac:dyDescent="0.25">
      <c r="A37" s="5"/>
      <c r="B37" s="181"/>
      <c r="C37" s="8" t="s">
        <v>118</v>
      </c>
      <c r="D37" s="185">
        <v>8.7799999999999994</v>
      </c>
      <c r="E37" s="246"/>
      <c r="F37" s="59">
        <f>E37*D37</f>
        <v>0</v>
      </c>
      <c r="I37" s="75"/>
    </row>
    <row r="38" spans="1:9" x14ac:dyDescent="0.25">
      <c r="A38" s="5"/>
      <c r="B38" s="181"/>
      <c r="C38" s="8"/>
      <c r="D38" s="185"/>
      <c r="E38" s="246"/>
      <c r="F38" s="59"/>
      <c r="I38" s="75"/>
    </row>
    <row r="39" spans="1:9" ht="24" x14ac:dyDescent="0.25">
      <c r="A39" s="5">
        <v>10</v>
      </c>
      <c r="B39" s="6" t="s">
        <v>336</v>
      </c>
      <c r="C39" s="8"/>
      <c r="D39" s="8"/>
      <c r="E39" s="232"/>
      <c r="F39" s="59"/>
      <c r="I39" s="75"/>
    </row>
    <row r="40" spans="1:9" x14ac:dyDescent="0.25">
      <c r="A40" s="5"/>
      <c r="B40" s="181"/>
      <c r="C40" s="8" t="s">
        <v>33</v>
      </c>
      <c r="D40" s="185">
        <v>3</v>
      </c>
      <c r="E40" s="246"/>
      <c r="F40" s="59">
        <f>E40*D40</f>
        <v>0</v>
      </c>
    </row>
    <row r="41" spans="1:9" ht="15.75" thickBot="1" x14ac:dyDescent="0.3">
      <c r="A41" s="168"/>
      <c r="B41" s="168"/>
      <c r="C41" s="168"/>
      <c r="D41" s="168"/>
      <c r="E41" s="183"/>
      <c r="F41" s="183"/>
    </row>
    <row r="42" spans="1:9" ht="15.75" thickBot="1" x14ac:dyDescent="0.3">
      <c r="A42" s="129"/>
      <c r="B42" s="130" t="s">
        <v>337</v>
      </c>
      <c r="C42" s="131"/>
      <c r="D42" s="131"/>
      <c r="E42" s="132"/>
      <c r="F42" s="133">
        <f>SUM(F7:F41)</f>
        <v>0</v>
      </c>
    </row>
  </sheetData>
  <sheetProtection algorithmName="SHA-512" hashValue="pjgx6Tjht4uaRH8BquWHuud189WUFQz+SmghY8qA7dxCCZO6QqlfdD7+bJE3Z/NK1rlOBUxxGw9aamdTV9D+sw==" saltValue="gGUYJ7B2/ow6IqN++hrQTg==" spinCount="100000" sheet="1"/>
  <mergeCells count="9">
    <mergeCell ref="B1:F1"/>
    <mergeCell ref="A2:F2"/>
    <mergeCell ref="A4:F4"/>
    <mergeCell ref="A5:A6"/>
    <mergeCell ref="B5:B6"/>
    <mergeCell ref="C5:C6"/>
    <mergeCell ref="D5:D6"/>
    <mergeCell ref="F5:F6"/>
    <mergeCell ref="A3:F3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75130-45E5-441A-8C98-A53F1D1E7C3D}">
  <sheetPr>
    <tabColor rgb="FF92D050"/>
  </sheetPr>
  <dimension ref="A1:I38"/>
  <sheetViews>
    <sheetView workbookViewId="0">
      <selection activeCell="I9" sqref="I9"/>
    </sheetView>
  </sheetViews>
  <sheetFormatPr defaultRowHeight="15" x14ac:dyDescent="0.25"/>
  <cols>
    <col min="1" max="1" width="5.42578125" customWidth="1"/>
    <col min="2" max="2" width="46.28515625" customWidth="1"/>
    <col min="3" max="3" width="5.7109375" customWidth="1"/>
    <col min="4" max="4" width="9.140625" customWidth="1"/>
    <col min="5" max="5" width="9.140625" style="26"/>
    <col min="6" max="6" width="11.140625" style="26" customWidth="1"/>
  </cols>
  <sheetData>
    <row r="1" spans="1:6" x14ac:dyDescent="0.25">
      <c r="A1" s="4" t="s">
        <v>286</v>
      </c>
      <c r="B1" s="207" t="s">
        <v>340</v>
      </c>
      <c r="C1" s="207"/>
      <c r="D1" s="207"/>
      <c r="E1" s="207"/>
      <c r="F1" s="207"/>
    </row>
    <row r="2" spans="1:6" x14ac:dyDescent="0.25">
      <c r="A2" s="208" t="s">
        <v>5</v>
      </c>
      <c r="B2" s="208"/>
      <c r="C2" s="208"/>
      <c r="D2" s="208"/>
      <c r="E2" s="208"/>
      <c r="F2" s="208"/>
    </row>
    <row r="3" spans="1:6" x14ac:dyDescent="0.25">
      <c r="A3" s="208" t="s">
        <v>6</v>
      </c>
      <c r="B3" s="208"/>
      <c r="C3" s="208"/>
      <c r="D3" s="208"/>
      <c r="E3" s="208"/>
      <c r="F3" s="208"/>
    </row>
    <row r="4" spans="1:6" x14ac:dyDescent="0.25">
      <c r="A4" s="209" t="s">
        <v>7</v>
      </c>
      <c r="B4" s="210" t="s">
        <v>8</v>
      </c>
      <c r="C4" s="211" t="s">
        <v>9</v>
      </c>
      <c r="D4" s="211" t="s">
        <v>10</v>
      </c>
      <c r="E4" s="21" t="s">
        <v>11</v>
      </c>
      <c r="F4" s="212" t="s">
        <v>13</v>
      </c>
    </row>
    <row r="5" spans="1:6" x14ac:dyDescent="0.25">
      <c r="A5" s="209"/>
      <c r="B5" s="210"/>
      <c r="C5" s="211"/>
      <c r="D5" s="211"/>
      <c r="E5" s="21" t="s">
        <v>12</v>
      </c>
      <c r="F5" s="212"/>
    </row>
    <row r="6" spans="1:6" ht="70.5" customHeight="1" x14ac:dyDescent="0.25">
      <c r="A6" s="5">
        <v>1</v>
      </c>
      <c r="B6" s="6" t="s">
        <v>341</v>
      </c>
      <c r="C6" s="7"/>
      <c r="D6" s="7"/>
      <c r="E6" s="232"/>
      <c r="F6" s="59"/>
    </row>
    <row r="7" spans="1:6" x14ac:dyDescent="0.25">
      <c r="A7" s="5"/>
      <c r="B7" s="181"/>
      <c r="C7" s="8" t="s">
        <v>316</v>
      </c>
      <c r="D7" s="184">
        <v>12.19</v>
      </c>
      <c r="E7" s="246"/>
      <c r="F7" s="59">
        <f>E7*D7</f>
        <v>0</v>
      </c>
    </row>
    <row r="8" spans="1:6" x14ac:dyDescent="0.25">
      <c r="A8" s="5"/>
      <c r="B8" s="181"/>
      <c r="C8" s="8"/>
      <c r="D8" s="8"/>
      <c r="E8" s="232"/>
      <c r="F8" s="59"/>
    </row>
    <row r="9" spans="1:6" ht="61.5" customHeight="1" x14ac:dyDescent="0.25">
      <c r="A9" s="5">
        <v>2</v>
      </c>
      <c r="B9" s="6" t="s">
        <v>342</v>
      </c>
      <c r="C9" s="8"/>
      <c r="D9" s="8"/>
      <c r="E9" s="232"/>
      <c r="F9" s="59"/>
    </row>
    <row r="10" spans="1:6" x14ac:dyDescent="0.25">
      <c r="A10" s="5"/>
      <c r="B10" s="181"/>
      <c r="C10" s="8" t="s">
        <v>33</v>
      </c>
      <c r="D10" s="184">
        <v>1</v>
      </c>
      <c r="E10" s="248"/>
      <c r="F10" s="59">
        <f>E10*D10</f>
        <v>0</v>
      </c>
    </row>
    <row r="11" spans="1:6" ht="16.5" customHeight="1" thickBot="1" x14ac:dyDescent="0.3">
      <c r="A11" s="5"/>
      <c r="B11" s="181"/>
      <c r="C11" s="8"/>
      <c r="D11" s="8"/>
      <c r="E11" s="59"/>
      <c r="F11" s="59"/>
    </row>
    <row r="12" spans="1:6" ht="21" customHeight="1" thickBot="1" x14ac:dyDescent="0.3">
      <c r="A12" s="129"/>
      <c r="B12" s="130" t="s">
        <v>343</v>
      </c>
      <c r="C12" s="131"/>
      <c r="D12" s="131"/>
      <c r="E12" s="132"/>
      <c r="F12" s="133">
        <f>SUM(F6:F11)</f>
        <v>0</v>
      </c>
    </row>
    <row r="15" spans="1:6" ht="81" customHeight="1" x14ac:dyDescent="0.25"/>
    <row r="18" ht="91.5" customHeight="1" x14ac:dyDescent="0.25"/>
    <row r="27" ht="30" customHeight="1" x14ac:dyDescent="0.25"/>
    <row r="35" spans="9:9" x14ac:dyDescent="0.25">
      <c r="I35" s="75"/>
    </row>
    <row r="36" spans="9:9" x14ac:dyDescent="0.25">
      <c r="I36" s="75"/>
    </row>
    <row r="37" spans="9:9" x14ac:dyDescent="0.25">
      <c r="I37" s="75"/>
    </row>
    <row r="38" spans="9:9" x14ac:dyDescent="0.25">
      <c r="I38" s="75"/>
    </row>
  </sheetData>
  <sheetProtection algorithmName="SHA-512" hashValue="svmW0pTbYlNkdutiEWy7nV5x2FAJDeFJaLU2+DKp7fqiH4OzUTwE/pfIZ7HVMS9IlGMjpUeYUjc+MI18/UhlNg==" saltValue="rfpjMgzy4/mCesyCPbFnpg==" spinCount="100000" sheet="1"/>
  <mergeCells count="8">
    <mergeCell ref="B1:F1"/>
    <mergeCell ref="A2:F2"/>
    <mergeCell ref="A3:F3"/>
    <mergeCell ref="A4:A5"/>
    <mergeCell ref="B4:B5"/>
    <mergeCell ref="C4:C5"/>
    <mergeCell ref="D4:D5"/>
    <mergeCell ref="F4:F5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7614D-5C69-4F10-A5C9-36A93BF0371C}">
  <sheetPr>
    <tabColor rgb="FF0070C0"/>
  </sheetPr>
  <dimension ref="A1:I27"/>
  <sheetViews>
    <sheetView topLeftCell="A9" workbookViewId="0">
      <selection activeCell="E24" sqref="E24"/>
    </sheetView>
  </sheetViews>
  <sheetFormatPr defaultRowHeight="15" x14ac:dyDescent="0.25"/>
  <cols>
    <col min="1" max="1" width="5.42578125" customWidth="1"/>
    <col min="2" max="2" width="46.28515625" customWidth="1"/>
    <col min="3" max="3" width="5.7109375" customWidth="1"/>
    <col min="5" max="6" width="9.140625" style="26"/>
  </cols>
  <sheetData>
    <row r="1" spans="1:6" x14ac:dyDescent="0.25">
      <c r="A1" s="4" t="s">
        <v>90</v>
      </c>
      <c r="B1" s="207" t="s">
        <v>91</v>
      </c>
      <c r="C1" s="207"/>
      <c r="D1" s="207"/>
      <c r="E1" s="207"/>
      <c r="F1" s="207"/>
    </row>
    <row r="2" spans="1:6" x14ac:dyDescent="0.25">
      <c r="A2" s="208" t="s">
        <v>5</v>
      </c>
      <c r="B2" s="208"/>
      <c r="C2" s="208"/>
      <c r="D2" s="208"/>
      <c r="E2" s="208"/>
      <c r="F2" s="208"/>
    </row>
    <row r="3" spans="1:6" x14ac:dyDescent="0.25">
      <c r="A3" s="208" t="s">
        <v>6</v>
      </c>
      <c r="B3" s="208"/>
      <c r="C3" s="208"/>
      <c r="D3" s="208"/>
      <c r="E3" s="208"/>
      <c r="F3" s="208"/>
    </row>
    <row r="4" spans="1:6" x14ac:dyDescent="0.25">
      <c r="A4" s="209" t="s">
        <v>7</v>
      </c>
      <c r="B4" s="210" t="s">
        <v>8</v>
      </c>
      <c r="C4" s="211" t="s">
        <v>9</v>
      </c>
      <c r="D4" s="211" t="s">
        <v>10</v>
      </c>
      <c r="E4" s="21" t="s">
        <v>11</v>
      </c>
      <c r="F4" s="212" t="s">
        <v>13</v>
      </c>
    </row>
    <row r="5" spans="1:6" x14ac:dyDescent="0.25">
      <c r="A5" s="209"/>
      <c r="B5" s="210"/>
      <c r="C5" s="211"/>
      <c r="D5" s="211"/>
      <c r="E5" s="21" t="s">
        <v>12</v>
      </c>
      <c r="F5" s="212"/>
    </row>
    <row r="6" spans="1:6" ht="36" x14ac:dyDescent="0.25">
      <c r="A6" s="5">
        <v>1</v>
      </c>
      <c r="B6" s="6" t="s">
        <v>106</v>
      </c>
      <c r="C6" s="7"/>
      <c r="D6" s="7"/>
      <c r="E6" s="232"/>
      <c r="F6" s="59"/>
    </row>
    <row r="7" spans="1:6" x14ac:dyDescent="0.25">
      <c r="A7" s="1"/>
      <c r="B7" s="91" t="s">
        <v>107</v>
      </c>
      <c r="C7" s="8" t="s">
        <v>27</v>
      </c>
      <c r="D7" s="8">
        <v>2</v>
      </c>
      <c r="E7" s="232"/>
      <c r="F7" s="59">
        <f>E7*D7</f>
        <v>0</v>
      </c>
    </row>
    <row r="8" spans="1:6" x14ac:dyDescent="0.25">
      <c r="A8" s="1"/>
      <c r="B8" s="91" t="s">
        <v>108</v>
      </c>
      <c r="C8" s="8" t="s">
        <v>27</v>
      </c>
      <c r="D8" s="8">
        <v>2</v>
      </c>
      <c r="E8" s="232"/>
      <c r="F8" s="59">
        <f t="shared" ref="F8:F9" si="0">E8*D8</f>
        <v>0</v>
      </c>
    </row>
    <row r="9" spans="1:6" x14ac:dyDescent="0.25">
      <c r="A9" s="1"/>
      <c r="B9" s="91" t="s">
        <v>109</v>
      </c>
      <c r="C9" s="8" t="s">
        <v>27</v>
      </c>
      <c r="D9" s="8">
        <v>1</v>
      </c>
      <c r="E9" s="232"/>
      <c r="F9" s="59">
        <f t="shared" si="0"/>
        <v>0</v>
      </c>
    </row>
    <row r="10" spans="1:6" x14ac:dyDescent="0.25">
      <c r="A10" s="1"/>
      <c r="B10" s="91" t="s">
        <v>110</v>
      </c>
      <c r="C10" s="8" t="s">
        <v>27</v>
      </c>
      <c r="D10" s="8">
        <v>1</v>
      </c>
      <c r="E10" s="232"/>
      <c r="F10" s="59">
        <f>E10*D9</f>
        <v>0</v>
      </c>
    </row>
    <row r="11" spans="1:6" x14ac:dyDescent="0.25">
      <c r="A11" s="1"/>
      <c r="B11" s="91"/>
      <c r="C11" s="2"/>
      <c r="D11" s="2"/>
      <c r="E11" s="232"/>
      <c r="F11" s="59"/>
    </row>
    <row r="12" spans="1:6" ht="72" x14ac:dyDescent="0.25">
      <c r="A12" s="105">
        <v>2</v>
      </c>
      <c r="B12" s="106" t="s">
        <v>111</v>
      </c>
      <c r="C12" s="92"/>
      <c r="D12" s="92"/>
      <c r="E12" s="233"/>
      <c r="F12" s="93"/>
    </row>
    <row r="13" spans="1:6" x14ac:dyDescent="0.25">
      <c r="A13" s="107"/>
      <c r="B13" s="106" t="s">
        <v>112</v>
      </c>
      <c r="C13" s="8" t="s">
        <v>27</v>
      </c>
      <c r="D13" s="108">
        <v>1</v>
      </c>
      <c r="E13" s="234"/>
      <c r="F13" s="109">
        <f t="shared" ref="F13" si="1">E13*D13</f>
        <v>0</v>
      </c>
    </row>
    <row r="14" spans="1:6" x14ac:dyDescent="0.25">
      <c r="A14" s="94"/>
      <c r="B14" s="96"/>
      <c r="C14" s="92"/>
      <c r="D14" s="92"/>
      <c r="E14" s="233"/>
      <c r="F14" s="93"/>
    </row>
    <row r="15" spans="1:6" ht="60" x14ac:dyDescent="0.25">
      <c r="A15" s="105">
        <v>3</v>
      </c>
      <c r="B15" s="110" t="s">
        <v>113</v>
      </c>
      <c r="C15" s="111"/>
      <c r="D15" s="111"/>
      <c r="E15" s="249"/>
      <c r="F15" s="112"/>
    </row>
    <row r="16" spans="1:6" x14ac:dyDescent="0.25">
      <c r="A16" s="107"/>
      <c r="B16" s="106" t="s">
        <v>114</v>
      </c>
      <c r="C16" s="108" t="s">
        <v>27</v>
      </c>
      <c r="D16" s="95"/>
      <c r="E16" s="235"/>
      <c r="F16" s="93"/>
    </row>
    <row r="17" spans="1:9" x14ac:dyDescent="0.25">
      <c r="A17" s="107"/>
      <c r="B17" s="106" t="s">
        <v>115</v>
      </c>
      <c r="C17" s="108"/>
      <c r="D17" s="95"/>
      <c r="E17" s="235"/>
      <c r="F17" s="93"/>
    </row>
    <row r="18" spans="1:9" x14ac:dyDescent="0.25">
      <c r="A18" s="107"/>
      <c r="B18" s="106" t="s">
        <v>116</v>
      </c>
      <c r="C18" s="108"/>
      <c r="D18" s="95"/>
      <c r="E18" s="235"/>
      <c r="F18" s="93"/>
    </row>
    <row r="19" spans="1:9" x14ac:dyDescent="0.25">
      <c r="A19" s="107"/>
      <c r="B19" s="106" t="s">
        <v>117</v>
      </c>
      <c r="C19" s="108"/>
      <c r="D19" s="95"/>
      <c r="E19" s="235"/>
      <c r="F19" s="93"/>
      <c r="I19" s="75"/>
    </row>
    <row r="20" spans="1:9" x14ac:dyDescent="0.25">
      <c r="A20" s="107"/>
      <c r="B20" s="115"/>
      <c r="C20" s="114" t="s">
        <v>118</v>
      </c>
      <c r="D20" s="114">
        <v>45.3</v>
      </c>
      <c r="E20" s="236"/>
      <c r="F20" s="116">
        <f>D20*E20</f>
        <v>0</v>
      </c>
      <c r="I20" s="75"/>
    </row>
    <row r="21" spans="1:9" ht="15.75" thickBot="1" x14ac:dyDescent="0.3">
      <c r="A21" s="117"/>
      <c r="B21" s="118"/>
      <c r="C21" s="119"/>
      <c r="D21" s="119"/>
      <c r="E21" s="250"/>
      <c r="F21" s="120"/>
      <c r="I21" s="75"/>
    </row>
    <row r="22" spans="1:9" ht="15.75" thickBot="1" x14ac:dyDescent="0.3">
      <c r="A22" s="124"/>
      <c r="B22" s="125" t="s">
        <v>138</v>
      </c>
      <c r="C22" s="126"/>
      <c r="D22" s="126"/>
      <c r="E22" s="251"/>
      <c r="F22" s="128">
        <f>SUM(F6:F21)</f>
        <v>0</v>
      </c>
      <c r="I22" s="75"/>
    </row>
    <row r="23" spans="1:9" x14ac:dyDescent="0.25">
      <c r="A23" s="121"/>
      <c r="B23" s="122"/>
      <c r="C23" s="123"/>
      <c r="D23" s="123"/>
      <c r="E23" s="252"/>
      <c r="F23" s="113"/>
    </row>
    <row r="24" spans="1:9" ht="24.75" thickBot="1" x14ac:dyDescent="0.3">
      <c r="A24" s="134">
        <v>4</v>
      </c>
      <c r="B24" s="110" t="s">
        <v>347</v>
      </c>
      <c r="C24" s="114" t="s">
        <v>33</v>
      </c>
      <c r="D24" s="114">
        <v>1</v>
      </c>
      <c r="E24" s="236"/>
      <c r="F24" s="116">
        <f>D24*E24</f>
        <v>0</v>
      </c>
    </row>
    <row r="25" spans="1:9" ht="15.75" thickBot="1" x14ac:dyDescent="0.3">
      <c r="A25" s="124"/>
      <c r="B25" s="137"/>
      <c r="C25" s="126"/>
      <c r="D25" s="126"/>
      <c r="E25" s="127"/>
      <c r="F25" s="128">
        <f>F24</f>
        <v>0</v>
      </c>
    </row>
    <row r="26" spans="1:9" ht="15.75" thickBot="1" x14ac:dyDescent="0.3">
      <c r="A26" s="98"/>
      <c r="B26" s="99"/>
      <c r="C26" s="100"/>
      <c r="D26" s="100"/>
      <c r="E26" s="101"/>
      <c r="F26" s="101"/>
    </row>
    <row r="27" spans="1:9" ht="15.75" thickBot="1" x14ac:dyDescent="0.3">
      <c r="A27" s="129"/>
      <c r="B27" s="130" t="s">
        <v>119</v>
      </c>
      <c r="C27" s="131"/>
      <c r="D27" s="131"/>
      <c r="E27" s="132"/>
      <c r="F27" s="133">
        <f>F22+F25</f>
        <v>0</v>
      </c>
    </row>
  </sheetData>
  <sheetProtection algorithmName="SHA-512" hashValue="u4C1+vc/ABGmSvPd/Tj5koJJY5cv1pbQf6KRAb20lneOF/gLU87J1lGg8P6F2kniZi9LGPi68G5AKe2FRBptqA==" saltValue="e8nOtMUwilw8WOA7ADn0Hg==" spinCount="100000" sheet="1"/>
  <mergeCells count="8">
    <mergeCell ref="B1:F1"/>
    <mergeCell ref="A2:F2"/>
    <mergeCell ref="A3:F3"/>
    <mergeCell ref="A4:A5"/>
    <mergeCell ref="B4:B5"/>
    <mergeCell ref="C4:C5"/>
    <mergeCell ref="D4:D5"/>
    <mergeCell ref="F4:F5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10881-789E-4FE8-9C74-408D324158BC}">
  <sheetPr>
    <tabColor rgb="FF0070C0"/>
  </sheetPr>
  <dimension ref="A1:I39"/>
  <sheetViews>
    <sheetView topLeftCell="A25" workbookViewId="0">
      <selection activeCell="F40" sqref="F40"/>
    </sheetView>
  </sheetViews>
  <sheetFormatPr defaultRowHeight="15" x14ac:dyDescent="0.25"/>
  <cols>
    <col min="1" max="1" width="5.42578125" customWidth="1"/>
    <col min="2" max="2" width="46.28515625" customWidth="1"/>
    <col min="3" max="3" width="5.7109375" customWidth="1"/>
    <col min="5" max="6" width="9.140625" style="26"/>
  </cols>
  <sheetData>
    <row r="1" spans="1:6" x14ac:dyDescent="0.25">
      <c r="A1" s="4" t="s">
        <v>99</v>
      </c>
      <c r="B1" s="207" t="s">
        <v>120</v>
      </c>
      <c r="C1" s="207"/>
      <c r="D1" s="207"/>
      <c r="E1" s="207"/>
      <c r="F1" s="207"/>
    </row>
    <row r="2" spans="1:6" x14ac:dyDescent="0.25">
      <c r="A2" s="208" t="s">
        <v>5</v>
      </c>
      <c r="B2" s="208"/>
      <c r="C2" s="208"/>
      <c r="D2" s="208"/>
      <c r="E2" s="208"/>
      <c r="F2" s="208"/>
    </row>
    <row r="3" spans="1:6" x14ac:dyDescent="0.25">
      <c r="A3" s="208" t="s">
        <v>6</v>
      </c>
      <c r="B3" s="208"/>
      <c r="C3" s="208"/>
      <c r="D3" s="208"/>
      <c r="E3" s="208"/>
      <c r="F3" s="208"/>
    </row>
    <row r="4" spans="1:6" x14ac:dyDescent="0.25">
      <c r="A4" s="209" t="s">
        <v>7</v>
      </c>
      <c r="B4" s="210" t="s">
        <v>8</v>
      </c>
      <c r="C4" s="211" t="s">
        <v>9</v>
      </c>
      <c r="D4" s="211" t="s">
        <v>10</v>
      </c>
      <c r="E4" s="21" t="s">
        <v>11</v>
      </c>
      <c r="F4" s="212" t="s">
        <v>13</v>
      </c>
    </row>
    <row r="5" spans="1:6" x14ac:dyDescent="0.25">
      <c r="A5" s="209"/>
      <c r="B5" s="210"/>
      <c r="C5" s="211"/>
      <c r="D5" s="211"/>
      <c r="E5" s="21" t="s">
        <v>12</v>
      </c>
      <c r="F5" s="212"/>
    </row>
    <row r="6" spans="1:6" ht="60" x14ac:dyDescent="0.25">
      <c r="A6" s="5">
        <v>1</v>
      </c>
      <c r="B6" s="6" t="s">
        <v>121</v>
      </c>
      <c r="C6" s="7"/>
      <c r="D6" s="7"/>
      <c r="E6" s="232"/>
      <c r="F6" s="59"/>
    </row>
    <row r="7" spans="1:6" x14ac:dyDescent="0.25">
      <c r="A7" s="1"/>
      <c r="B7" s="91" t="s">
        <v>122</v>
      </c>
      <c r="C7" s="8" t="s">
        <v>27</v>
      </c>
      <c r="D7" s="8">
        <v>2</v>
      </c>
      <c r="E7" s="232"/>
      <c r="F7" s="59">
        <f>E7*D7</f>
        <v>0</v>
      </c>
    </row>
    <row r="8" spans="1:6" x14ac:dyDescent="0.25">
      <c r="A8" s="1"/>
      <c r="B8" s="91"/>
      <c r="C8" s="2"/>
      <c r="D8" s="2"/>
      <c r="E8" s="232"/>
      <c r="F8" s="59"/>
    </row>
    <row r="9" spans="1:6" ht="55.5" customHeight="1" x14ac:dyDescent="0.25">
      <c r="A9" s="105">
        <v>2</v>
      </c>
      <c r="B9" s="106" t="s">
        <v>123</v>
      </c>
      <c r="C9" s="92"/>
      <c r="D9" s="92"/>
      <c r="E9" s="233"/>
      <c r="F9" s="93"/>
    </row>
    <row r="10" spans="1:6" x14ac:dyDescent="0.25">
      <c r="A10" s="107"/>
      <c r="B10" s="106" t="s">
        <v>124</v>
      </c>
      <c r="C10" s="8" t="s">
        <v>27</v>
      </c>
      <c r="D10" s="108">
        <v>1</v>
      </c>
      <c r="E10" s="234"/>
      <c r="F10" s="109">
        <f t="shared" ref="F10" si="0">E10*D10</f>
        <v>0</v>
      </c>
    </row>
    <row r="11" spans="1:6" x14ac:dyDescent="0.25">
      <c r="A11" s="94"/>
      <c r="B11" s="96"/>
      <c r="C11" s="92"/>
      <c r="D11" s="92"/>
      <c r="E11" s="233"/>
      <c r="F11" s="93"/>
    </row>
    <row r="12" spans="1:6" ht="48" x14ac:dyDescent="0.25">
      <c r="A12" s="105">
        <v>3</v>
      </c>
      <c r="B12" s="110" t="s">
        <v>125</v>
      </c>
      <c r="C12" s="135"/>
      <c r="D12" s="135"/>
      <c r="E12" s="253"/>
      <c r="F12" s="136"/>
    </row>
    <row r="13" spans="1:6" x14ac:dyDescent="0.25">
      <c r="A13" s="107"/>
      <c r="B13" s="106" t="s">
        <v>126</v>
      </c>
      <c r="C13" s="108" t="s">
        <v>27</v>
      </c>
      <c r="D13" s="108">
        <v>8</v>
      </c>
      <c r="E13" s="234"/>
      <c r="F13" s="109">
        <f t="shared" ref="F13" si="1">E13*D13</f>
        <v>0</v>
      </c>
    </row>
    <row r="14" spans="1:6" x14ac:dyDescent="0.25">
      <c r="A14" s="141"/>
      <c r="B14" s="141"/>
      <c r="C14" s="141"/>
      <c r="D14" s="141"/>
      <c r="E14" s="254"/>
      <c r="F14" s="142"/>
    </row>
    <row r="15" spans="1:6" ht="36" x14ac:dyDescent="0.25">
      <c r="A15" s="134">
        <v>4</v>
      </c>
      <c r="B15" s="110" t="s">
        <v>127</v>
      </c>
      <c r="C15" s="135"/>
      <c r="D15" s="135"/>
      <c r="E15" s="253"/>
      <c r="F15" s="136"/>
    </row>
    <row r="16" spans="1:6" x14ac:dyDescent="0.25">
      <c r="A16" s="107"/>
      <c r="B16" s="140" t="s">
        <v>128</v>
      </c>
      <c r="C16" s="108" t="s">
        <v>27</v>
      </c>
      <c r="D16" s="108">
        <v>2</v>
      </c>
      <c r="E16" s="234"/>
      <c r="F16" s="109">
        <f t="shared" ref="F16:F17" si="2">E16*D16</f>
        <v>0</v>
      </c>
    </row>
    <row r="17" spans="1:9" x14ac:dyDescent="0.25">
      <c r="A17" s="107"/>
      <c r="B17" s="140" t="s">
        <v>129</v>
      </c>
      <c r="C17" s="108" t="s">
        <v>27</v>
      </c>
      <c r="D17" s="108">
        <v>1</v>
      </c>
      <c r="E17" s="234"/>
      <c r="F17" s="109">
        <f t="shared" si="2"/>
        <v>0</v>
      </c>
    </row>
    <row r="18" spans="1:9" x14ac:dyDescent="0.25">
      <c r="A18" s="107"/>
      <c r="B18" s="110"/>
      <c r="C18" s="143"/>
      <c r="D18" s="143"/>
      <c r="E18" s="255"/>
      <c r="F18" s="144"/>
    </row>
    <row r="19" spans="1:9" ht="72" x14ac:dyDescent="0.25">
      <c r="A19" s="105">
        <v>5</v>
      </c>
      <c r="B19" s="106" t="s">
        <v>130</v>
      </c>
      <c r="C19" s="7"/>
      <c r="D19" s="7"/>
      <c r="E19" s="238"/>
      <c r="F19" s="139"/>
    </row>
    <row r="20" spans="1:9" x14ac:dyDescent="0.25">
      <c r="A20" s="134"/>
      <c r="B20" s="118"/>
      <c r="C20" s="114" t="s">
        <v>131</v>
      </c>
      <c r="D20" s="114">
        <v>80</v>
      </c>
      <c r="E20" s="256"/>
      <c r="F20" s="116">
        <f t="shared" ref="F20" si="3">E20*D20</f>
        <v>0</v>
      </c>
    </row>
    <row r="21" spans="1:9" x14ac:dyDescent="0.25">
      <c r="A21" s="94"/>
      <c r="B21" s="140"/>
      <c r="C21" s="95"/>
      <c r="D21" s="108"/>
      <c r="E21" s="234"/>
      <c r="F21" s="109"/>
    </row>
    <row r="22" spans="1:9" ht="67.5" customHeight="1" x14ac:dyDescent="0.25">
      <c r="A22" s="134">
        <v>6</v>
      </c>
      <c r="B22" s="110" t="s">
        <v>132</v>
      </c>
      <c r="C22" s="108"/>
      <c r="D22" s="108"/>
      <c r="E22" s="234"/>
      <c r="F22" s="109"/>
    </row>
    <row r="23" spans="1:9" ht="16.5" customHeight="1" x14ac:dyDescent="0.25">
      <c r="A23" s="134"/>
      <c r="B23" s="110" t="s">
        <v>134</v>
      </c>
      <c r="C23" s="108" t="s">
        <v>27</v>
      </c>
      <c r="D23" s="108">
        <v>3</v>
      </c>
      <c r="E23" s="234"/>
      <c r="F23" s="109">
        <f t="shared" ref="F23" si="4">E23*D23</f>
        <v>0</v>
      </c>
    </row>
    <row r="24" spans="1:9" x14ac:dyDescent="0.25">
      <c r="A24" s="94"/>
      <c r="B24" s="76"/>
      <c r="C24" s="95"/>
      <c r="D24" s="108"/>
      <c r="E24" s="234"/>
      <c r="F24" s="109"/>
      <c r="I24" s="75"/>
    </row>
    <row r="25" spans="1:9" ht="60" x14ac:dyDescent="0.25">
      <c r="A25" s="134">
        <v>7</v>
      </c>
      <c r="B25" s="110" t="s">
        <v>133</v>
      </c>
      <c r="C25" s="108"/>
      <c r="D25" s="108"/>
      <c r="E25" s="234"/>
      <c r="F25" s="109"/>
      <c r="I25" s="75"/>
    </row>
    <row r="26" spans="1:9" x14ac:dyDescent="0.25">
      <c r="A26" s="94"/>
      <c r="B26" s="76"/>
      <c r="C26" s="108" t="s">
        <v>131</v>
      </c>
      <c r="D26" s="108">
        <v>50</v>
      </c>
      <c r="E26" s="234"/>
      <c r="F26" s="109">
        <f t="shared" ref="F26" si="5">E26*D26</f>
        <v>0</v>
      </c>
      <c r="I26" s="75"/>
    </row>
    <row r="27" spans="1:9" x14ac:dyDescent="0.25">
      <c r="A27" s="94"/>
      <c r="B27" s="76"/>
      <c r="C27" s="95"/>
      <c r="D27" s="108"/>
      <c r="E27" s="234"/>
      <c r="F27" s="109"/>
      <c r="I27" s="75"/>
    </row>
    <row r="28" spans="1:9" ht="55.5" customHeight="1" x14ac:dyDescent="0.25">
      <c r="A28" s="134">
        <v>8</v>
      </c>
      <c r="B28" s="110" t="s">
        <v>135</v>
      </c>
      <c r="C28" s="108"/>
      <c r="D28" s="108"/>
      <c r="E28" s="234"/>
      <c r="F28" s="109"/>
      <c r="I28" s="75"/>
    </row>
    <row r="29" spans="1:9" x14ac:dyDescent="0.25">
      <c r="A29" s="94"/>
      <c r="B29" s="106" t="s">
        <v>136</v>
      </c>
      <c r="C29" s="108" t="s">
        <v>16</v>
      </c>
      <c r="D29" s="108">
        <v>4</v>
      </c>
      <c r="E29" s="234"/>
      <c r="F29" s="109">
        <f t="shared" ref="F29" si="6">E29*D29</f>
        <v>0</v>
      </c>
      <c r="I29" s="75"/>
    </row>
    <row r="30" spans="1:9" x14ac:dyDescent="0.25">
      <c r="A30" s="94"/>
      <c r="B30" s="76"/>
      <c r="C30" s="108"/>
      <c r="D30" s="108"/>
      <c r="E30" s="234"/>
      <c r="F30" s="109"/>
      <c r="I30" s="75"/>
    </row>
    <row r="31" spans="1:9" ht="43.5" customHeight="1" x14ac:dyDescent="0.25">
      <c r="A31" s="134">
        <v>9</v>
      </c>
      <c r="B31" s="110" t="s">
        <v>137</v>
      </c>
      <c r="C31" s="108"/>
      <c r="D31" s="108"/>
      <c r="E31" s="234"/>
      <c r="F31" s="109"/>
      <c r="I31" s="75"/>
    </row>
    <row r="32" spans="1:9" x14ac:dyDescent="0.25">
      <c r="A32" s="94"/>
      <c r="B32" s="106"/>
      <c r="C32" s="108" t="s">
        <v>33</v>
      </c>
      <c r="D32" s="108">
        <v>1</v>
      </c>
      <c r="E32" s="234"/>
      <c r="F32" s="109">
        <f t="shared" ref="F32" si="7">E32*D32</f>
        <v>0</v>
      </c>
      <c r="I32" s="75"/>
    </row>
    <row r="33" spans="1:9" ht="15.75" thickBot="1" x14ac:dyDescent="0.3">
      <c r="A33" s="94"/>
      <c r="B33" s="106"/>
      <c r="C33" s="108"/>
      <c r="D33" s="108"/>
      <c r="E33" s="234"/>
      <c r="F33" s="109"/>
      <c r="I33" s="75"/>
    </row>
    <row r="34" spans="1:9" ht="15.75" thickBot="1" x14ac:dyDescent="0.3">
      <c r="A34" s="124"/>
      <c r="B34" s="125" t="s">
        <v>349</v>
      </c>
      <c r="C34" s="126"/>
      <c r="D34" s="126"/>
      <c r="E34" s="251"/>
      <c r="F34" s="128">
        <f>SUM(F6:F33)</f>
        <v>0</v>
      </c>
      <c r="I34" s="75"/>
    </row>
    <row r="35" spans="1:9" x14ac:dyDescent="0.25">
      <c r="A35" s="121"/>
      <c r="B35" s="122"/>
      <c r="C35" s="123"/>
      <c r="D35" s="123"/>
      <c r="E35" s="252"/>
      <c r="F35" s="113"/>
      <c r="I35" s="75"/>
    </row>
    <row r="36" spans="1:9" ht="24.75" thickBot="1" x14ac:dyDescent="0.3">
      <c r="A36" s="134">
        <v>10</v>
      </c>
      <c r="B36" s="110" t="s">
        <v>348</v>
      </c>
      <c r="C36" s="108" t="s">
        <v>33</v>
      </c>
      <c r="D36" s="108">
        <v>1</v>
      </c>
      <c r="E36" s="234"/>
      <c r="F36" s="109">
        <f>D36*E36</f>
        <v>0</v>
      </c>
      <c r="I36" s="75"/>
    </row>
    <row r="37" spans="1:9" ht="15.75" thickBot="1" x14ac:dyDescent="0.3">
      <c r="A37" s="124"/>
      <c r="B37" s="137"/>
      <c r="C37" s="126"/>
      <c r="D37" s="126"/>
      <c r="E37" s="251"/>
      <c r="F37" s="128">
        <f>F36</f>
        <v>0</v>
      </c>
    </row>
    <row r="38" spans="1:9" ht="15.75" thickBot="1" x14ac:dyDescent="0.3">
      <c r="A38" s="98"/>
      <c r="B38" s="99"/>
      <c r="C38" s="100"/>
      <c r="D38" s="100"/>
      <c r="E38" s="101"/>
      <c r="F38" s="101"/>
    </row>
    <row r="39" spans="1:9" ht="15.75" thickBot="1" x14ac:dyDescent="0.3">
      <c r="A39" s="129"/>
      <c r="B39" s="130" t="s">
        <v>139</v>
      </c>
      <c r="C39" s="131"/>
      <c r="D39" s="131"/>
      <c r="E39" s="132"/>
      <c r="F39" s="133">
        <f>F34+F37</f>
        <v>0</v>
      </c>
    </row>
  </sheetData>
  <sheetProtection algorithmName="SHA-512" hashValue="wBN7tuWK7/nRIhNjuhCslUQ2A63QzK+LZj4wWhzzafvLZiTQYOsqGTzJAoCvkJRB0IKlt6jOW4ciEo1adANRyA==" saltValue="pRMXfSDswhWfgHf0Evsuhg==" spinCount="100000" sheet="1"/>
  <mergeCells count="8">
    <mergeCell ref="B1:F1"/>
    <mergeCell ref="A2:F2"/>
    <mergeCell ref="A3:F3"/>
    <mergeCell ref="A4:A5"/>
    <mergeCell ref="B4:B5"/>
    <mergeCell ref="C4:C5"/>
    <mergeCell ref="D4:D5"/>
    <mergeCell ref="F4:F5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B2E52-D452-43AF-B061-8383C44B4FEC}">
  <sheetPr>
    <tabColor rgb="FF0070C0"/>
  </sheetPr>
  <dimension ref="A1:I152"/>
  <sheetViews>
    <sheetView topLeftCell="A107" workbookViewId="0">
      <selection activeCell="G125" sqref="G125"/>
    </sheetView>
  </sheetViews>
  <sheetFormatPr defaultRowHeight="15" x14ac:dyDescent="0.25"/>
  <cols>
    <col min="1" max="1" width="5.42578125" customWidth="1"/>
    <col min="2" max="2" width="46.28515625" customWidth="1"/>
    <col min="3" max="3" width="4.5703125" customWidth="1"/>
    <col min="4" max="4" width="6.85546875" customWidth="1"/>
    <col min="5" max="5" width="9.140625" style="26"/>
    <col min="6" max="6" width="11.7109375" style="26" customWidth="1"/>
  </cols>
  <sheetData>
    <row r="1" spans="1:6" x14ac:dyDescent="0.25">
      <c r="A1" s="4" t="s">
        <v>98</v>
      </c>
      <c r="B1" s="207" t="s">
        <v>140</v>
      </c>
      <c r="C1" s="207"/>
      <c r="D1" s="207"/>
      <c r="E1" s="207"/>
      <c r="F1" s="207"/>
    </row>
    <row r="2" spans="1:6" x14ac:dyDescent="0.25">
      <c r="A2" s="208" t="s">
        <v>5</v>
      </c>
      <c r="B2" s="208"/>
      <c r="C2" s="208"/>
      <c r="D2" s="208"/>
      <c r="E2" s="208"/>
      <c r="F2" s="208"/>
    </row>
    <row r="3" spans="1:6" x14ac:dyDescent="0.25">
      <c r="A3" s="208" t="s">
        <v>6</v>
      </c>
      <c r="B3" s="208"/>
      <c r="C3" s="208"/>
      <c r="D3" s="208"/>
      <c r="E3" s="208"/>
      <c r="F3" s="208"/>
    </row>
    <row r="4" spans="1:6" x14ac:dyDescent="0.25">
      <c r="A4" s="209" t="s">
        <v>7</v>
      </c>
      <c r="B4" s="210" t="s">
        <v>8</v>
      </c>
      <c r="C4" s="211" t="s">
        <v>9</v>
      </c>
      <c r="D4" s="211" t="s">
        <v>10</v>
      </c>
      <c r="E4" s="21" t="s">
        <v>11</v>
      </c>
      <c r="F4" s="212" t="s">
        <v>13</v>
      </c>
    </row>
    <row r="5" spans="1:6" x14ac:dyDescent="0.25">
      <c r="A5" s="209"/>
      <c r="B5" s="210"/>
      <c r="C5" s="211"/>
      <c r="D5" s="211"/>
      <c r="E5" s="21" t="s">
        <v>12</v>
      </c>
      <c r="F5" s="212"/>
    </row>
    <row r="6" spans="1:6" ht="124.5" customHeight="1" x14ac:dyDescent="0.25">
      <c r="A6" s="5">
        <v>1</v>
      </c>
      <c r="B6" s="6" t="s">
        <v>141</v>
      </c>
      <c r="C6" s="7"/>
      <c r="D6" s="7"/>
      <c r="E6" s="232"/>
      <c r="F6" s="59"/>
    </row>
    <row r="7" spans="1:6" x14ac:dyDescent="0.25">
      <c r="A7" s="1"/>
      <c r="B7" s="91"/>
      <c r="C7" s="8" t="s">
        <v>33</v>
      </c>
      <c r="D7" s="8">
        <v>1</v>
      </c>
      <c r="E7" s="232"/>
      <c r="F7" s="59">
        <f>E7*D7</f>
        <v>0</v>
      </c>
    </row>
    <row r="8" spans="1:6" x14ac:dyDescent="0.25">
      <c r="A8" s="1"/>
      <c r="B8" s="91"/>
      <c r="C8" s="2"/>
      <c r="D8" s="2"/>
      <c r="E8" s="232"/>
      <c r="F8" s="59"/>
    </row>
    <row r="9" spans="1:6" ht="124.5" customHeight="1" x14ac:dyDescent="0.25">
      <c r="A9" s="105">
        <v>2</v>
      </c>
      <c r="B9" s="106" t="s">
        <v>142</v>
      </c>
      <c r="C9" s="92"/>
      <c r="D9" s="92"/>
      <c r="E9" s="233"/>
      <c r="F9" s="93"/>
    </row>
    <row r="10" spans="1:6" x14ac:dyDescent="0.25">
      <c r="A10" s="107"/>
      <c r="B10" s="106"/>
      <c r="C10" s="8" t="s">
        <v>33</v>
      </c>
      <c r="D10" s="108">
        <v>6</v>
      </c>
      <c r="E10" s="234"/>
      <c r="F10" s="109">
        <f t="shared" ref="F10" si="0">E10*D10</f>
        <v>0</v>
      </c>
    </row>
    <row r="11" spans="1:6" x14ac:dyDescent="0.25">
      <c r="A11" s="94"/>
      <c r="B11" s="96"/>
      <c r="C11" s="92"/>
      <c r="D11" s="92"/>
      <c r="E11" s="233"/>
      <c r="F11" s="93"/>
    </row>
    <row r="12" spans="1:6" ht="45" customHeight="1" x14ac:dyDescent="0.25">
      <c r="A12" s="105">
        <v>3</v>
      </c>
      <c r="B12" s="110" t="s">
        <v>143</v>
      </c>
      <c r="C12" s="135"/>
      <c r="D12" s="135"/>
      <c r="E12" s="253"/>
      <c r="F12" s="136"/>
    </row>
    <row r="13" spans="1:6" x14ac:dyDescent="0.25">
      <c r="A13" s="107"/>
      <c r="B13" s="106"/>
      <c r="C13" s="108" t="s">
        <v>33</v>
      </c>
      <c r="D13" s="108">
        <v>7</v>
      </c>
      <c r="E13" s="234"/>
      <c r="F13" s="109">
        <f t="shared" ref="F13" si="1">E13*D13</f>
        <v>0</v>
      </c>
    </row>
    <row r="14" spans="1:6" x14ac:dyDescent="0.25">
      <c r="A14" s="141"/>
      <c r="B14" s="141"/>
      <c r="C14" s="141"/>
      <c r="D14" s="141"/>
      <c r="E14" s="254"/>
      <c r="F14" s="142"/>
    </row>
    <row r="15" spans="1:6" ht="36" x14ac:dyDescent="0.25">
      <c r="A15" s="134">
        <v>4</v>
      </c>
      <c r="B15" s="110" t="s">
        <v>144</v>
      </c>
      <c r="C15" s="135"/>
      <c r="D15" s="135"/>
      <c r="E15" s="253"/>
      <c r="F15" s="136"/>
    </row>
    <row r="16" spans="1:6" x14ac:dyDescent="0.25">
      <c r="A16" s="107"/>
      <c r="B16" s="140"/>
      <c r="C16" s="108" t="s">
        <v>27</v>
      </c>
      <c r="D16" s="108">
        <v>7</v>
      </c>
      <c r="E16" s="234"/>
      <c r="F16" s="109">
        <f t="shared" ref="F16" si="2">E16*D16</f>
        <v>0</v>
      </c>
    </row>
    <row r="17" spans="1:9" x14ac:dyDescent="0.25">
      <c r="A17" s="107"/>
      <c r="B17" s="110"/>
      <c r="C17" s="143"/>
      <c r="D17" s="143"/>
      <c r="E17" s="255"/>
      <c r="F17" s="144"/>
    </row>
    <row r="18" spans="1:9" ht="45" customHeight="1" x14ac:dyDescent="0.25">
      <c r="A18" s="105">
        <v>5</v>
      </c>
      <c r="B18" s="106" t="s">
        <v>145</v>
      </c>
      <c r="C18" s="7"/>
      <c r="D18" s="7"/>
      <c r="E18" s="238"/>
      <c r="F18" s="139"/>
    </row>
    <row r="19" spans="1:9" x14ac:dyDescent="0.25">
      <c r="A19" s="134"/>
      <c r="B19" s="118"/>
      <c r="C19" s="114" t="s">
        <v>33</v>
      </c>
      <c r="D19" s="114">
        <v>3</v>
      </c>
      <c r="E19" s="256"/>
      <c r="F19" s="116">
        <f t="shared" ref="F19" si="3">E19*D19</f>
        <v>0</v>
      </c>
    </row>
    <row r="20" spans="1:9" x14ac:dyDescent="0.25">
      <c r="A20" s="94"/>
      <c r="B20" s="140"/>
      <c r="C20" s="95"/>
      <c r="D20" s="108"/>
      <c r="E20" s="234"/>
      <c r="F20" s="109"/>
    </row>
    <row r="21" spans="1:9" ht="48" x14ac:dyDescent="0.25">
      <c r="A21" s="134">
        <v>6</v>
      </c>
      <c r="B21" s="110" t="s">
        <v>146</v>
      </c>
      <c r="C21" s="108"/>
      <c r="D21" s="108"/>
      <c r="E21" s="234"/>
      <c r="F21" s="109"/>
    </row>
    <row r="22" spans="1:9" ht="16.5" customHeight="1" x14ac:dyDescent="0.25">
      <c r="A22" s="134"/>
      <c r="B22" s="110" t="s">
        <v>147</v>
      </c>
      <c r="C22" s="108" t="s">
        <v>27</v>
      </c>
      <c r="D22" s="108">
        <v>1</v>
      </c>
      <c r="E22" s="234"/>
      <c r="F22" s="109">
        <f t="shared" ref="F22" si="4">E22*D22</f>
        <v>0</v>
      </c>
    </row>
    <row r="23" spans="1:9" ht="16.5" customHeight="1" x14ac:dyDescent="0.25">
      <c r="A23" s="94"/>
      <c r="B23" s="76"/>
      <c r="C23" s="95"/>
      <c r="D23" s="108"/>
      <c r="E23" s="234"/>
      <c r="F23" s="109"/>
    </row>
    <row r="24" spans="1:9" ht="102" customHeight="1" x14ac:dyDescent="0.25">
      <c r="A24" s="134">
        <v>7</v>
      </c>
      <c r="B24" s="110" t="s">
        <v>148</v>
      </c>
      <c r="C24" s="108"/>
      <c r="D24" s="108"/>
      <c r="E24" s="234"/>
      <c r="F24" s="109"/>
      <c r="I24" s="75"/>
    </row>
    <row r="25" spans="1:9" x14ac:dyDescent="0.25">
      <c r="A25" s="94"/>
      <c r="B25" s="76"/>
      <c r="C25" s="108" t="s">
        <v>33</v>
      </c>
      <c r="D25" s="108">
        <v>1</v>
      </c>
      <c r="E25" s="234"/>
      <c r="F25" s="109">
        <f t="shared" ref="F25" si="5">E25*D25</f>
        <v>0</v>
      </c>
      <c r="I25" s="75"/>
    </row>
    <row r="26" spans="1:9" x14ac:dyDescent="0.25">
      <c r="A26" s="94"/>
      <c r="B26" s="76"/>
      <c r="C26" s="95"/>
      <c r="D26" s="108"/>
      <c r="E26" s="234"/>
      <c r="F26" s="109"/>
      <c r="I26" s="75"/>
    </row>
    <row r="27" spans="1:9" ht="93" customHeight="1" x14ac:dyDescent="0.25">
      <c r="A27" s="134">
        <v>8</v>
      </c>
      <c r="B27" s="110" t="s">
        <v>149</v>
      </c>
      <c r="C27" s="95"/>
      <c r="D27" s="95"/>
      <c r="E27" s="233"/>
      <c r="F27" s="93"/>
      <c r="I27" s="75"/>
    </row>
    <row r="28" spans="1:9" ht="16.5" customHeight="1" x14ac:dyDescent="0.25">
      <c r="A28" s="94"/>
      <c r="B28" s="76"/>
      <c r="C28" s="108" t="s">
        <v>33</v>
      </c>
      <c r="D28" s="108">
        <v>5</v>
      </c>
      <c r="E28" s="234"/>
      <c r="F28" s="109">
        <f t="shared" ref="F28" si="6">E28*D28</f>
        <v>0</v>
      </c>
      <c r="I28" s="75"/>
    </row>
    <row r="29" spans="1:9" x14ac:dyDescent="0.25">
      <c r="A29" s="94"/>
      <c r="B29" s="76"/>
      <c r="C29" s="95"/>
      <c r="D29" s="95"/>
      <c r="E29" s="233"/>
      <c r="F29" s="93"/>
      <c r="I29" s="75"/>
    </row>
    <row r="30" spans="1:9" ht="67.5" customHeight="1" x14ac:dyDescent="0.25">
      <c r="A30" s="134">
        <v>9</v>
      </c>
      <c r="B30" s="110" t="s">
        <v>150</v>
      </c>
      <c r="C30" s="95"/>
      <c r="D30" s="95"/>
      <c r="E30" s="233"/>
      <c r="F30" s="93"/>
      <c r="I30" s="75"/>
    </row>
    <row r="31" spans="1:9" ht="16.5" customHeight="1" x14ac:dyDescent="0.25">
      <c r="A31" s="94"/>
      <c r="B31" s="106" t="s">
        <v>151</v>
      </c>
      <c r="C31" s="108" t="s">
        <v>27</v>
      </c>
      <c r="D31" s="108">
        <v>3</v>
      </c>
      <c r="E31" s="234"/>
      <c r="F31" s="109">
        <f t="shared" ref="F31" si="7">E31*D31</f>
        <v>0</v>
      </c>
      <c r="I31" s="75"/>
    </row>
    <row r="32" spans="1:9" ht="16.5" customHeight="1" x14ac:dyDescent="0.25">
      <c r="A32" s="94"/>
      <c r="B32" s="76"/>
      <c r="C32" s="95"/>
      <c r="D32" s="95"/>
      <c r="E32" s="233"/>
      <c r="F32" s="93"/>
      <c r="I32" s="75"/>
    </row>
    <row r="33" spans="1:9" ht="52.5" customHeight="1" x14ac:dyDescent="0.25">
      <c r="A33" s="134">
        <v>10</v>
      </c>
      <c r="B33" s="110" t="s">
        <v>152</v>
      </c>
      <c r="C33" s="95"/>
      <c r="D33" s="95"/>
      <c r="E33" s="233"/>
      <c r="F33" s="93"/>
      <c r="I33" s="75"/>
    </row>
    <row r="34" spans="1:9" ht="16.5" customHeight="1" x14ac:dyDescent="0.25">
      <c r="A34" s="94"/>
      <c r="B34" s="106" t="s">
        <v>153</v>
      </c>
      <c r="C34" s="108" t="s">
        <v>33</v>
      </c>
      <c r="D34" s="108">
        <v>5</v>
      </c>
      <c r="E34" s="234"/>
      <c r="F34" s="109">
        <f t="shared" ref="F34" si="8">E34*D34</f>
        <v>0</v>
      </c>
      <c r="I34" s="75"/>
    </row>
    <row r="35" spans="1:9" ht="16.5" customHeight="1" x14ac:dyDescent="0.25">
      <c r="A35" s="94"/>
      <c r="B35" s="106"/>
      <c r="C35" s="108"/>
      <c r="D35" s="108"/>
      <c r="E35" s="234"/>
      <c r="F35" s="109"/>
      <c r="I35" s="75"/>
    </row>
    <row r="36" spans="1:9" ht="54" customHeight="1" x14ac:dyDescent="0.25">
      <c r="A36" s="134">
        <v>11</v>
      </c>
      <c r="B36" s="110" t="s">
        <v>154</v>
      </c>
      <c r="C36" s="95"/>
      <c r="D36" s="95"/>
      <c r="E36" s="233"/>
      <c r="F36" s="93"/>
      <c r="I36" s="75"/>
    </row>
    <row r="37" spans="1:9" ht="16.5" customHeight="1" x14ac:dyDescent="0.25">
      <c r="A37" s="94"/>
      <c r="B37" s="145" t="s">
        <v>155</v>
      </c>
      <c r="C37" s="108" t="s">
        <v>33</v>
      </c>
      <c r="D37" s="108">
        <v>5</v>
      </c>
      <c r="E37" s="234"/>
      <c r="F37" s="109">
        <f t="shared" ref="F37" si="9">E37*D37</f>
        <v>0</v>
      </c>
      <c r="I37" s="75"/>
    </row>
    <row r="38" spans="1:9" ht="16.5" customHeight="1" x14ac:dyDescent="0.25">
      <c r="A38" s="94"/>
      <c r="B38" s="145" t="s">
        <v>156</v>
      </c>
      <c r="C38" s="108" t="s">
        <v>33</v>
      </c>
      <c r="D38" s="108">
        <v>5</v>
      </c>
      <c r="E38" s="234"/>
      <c r="F38" s="109">
        <f t="shared" ref="F38" si="10">E38*D38</f>
        <v>0</v>
      </c>
      <c r="I38" s="75"/>
    </row>
    <row r="39" spans="1:9" ht="16.5" customHeight="1" x14ac:dyDescent="0.25">
      <c r="A39" s="94"/>
      <c r="B39" s="145"/>
      <c r="C39" s="95"/>
      <c r="D39" s="95"/>
      <c r="E39" s="233"/>
      <c r="F39" s="93"/>
      <c r="I39" s="75"/>
    </row>
    <row r="40" spans="1:9" ht="55.5" customHeight="1" x14ac:dyDescent="0.25">
      <c r="A40" s="134">
        <v>12</v>
      </c>
      <c r="B40" s="110" t="s">
        <v>157</v>
      </c>
      <c r="C40" s="95"/>
      <c r="D40" s="95"/>
      <c r="E40" s="233"/>
      <c r="F40" s="93"/>
      <c r="I40" s="75"/>
    </row>
    <row r="41" spans="1:9" ht="16.5" customHeight="1" x14ac:dyDescent="0.25">
      <c r="A41" s="94"/>
      <c r="B41" s="145" t="s">
        <v>155</v>
      </c>
      <c r="C41" s="108" t="s">
        <v>33</v>
      </c>
      <c r="D41" s="108">
        <v>5</v>
      </c>
      <c r="E41" s="234"/>
      <c r="F41" s="109">
        <f t="shared" ref="F41:F42" si="11">E41*D41</f>
        <v>0</v>
      </c>
      <c r="I41" s="75"/>
    </row>
    <row r="42" spans="1:9" ht="16.5" customHeight="1" x14ac:dyDescent="0.25">
      <c r="A42" s="94"/>
      <c r="B42" s="145" t="s">
        <v>156</v>
      </c>
      <c r="C42" s="108" t="s">
        <v>33</v>
      </c>
      <c r="D42" s="108">
        <v>5</v>
      </c>
      <c r="E42" s="234"/>
      <c r="F42" s="109">
        <f t="shared" si="11"/>
        <v>0</v>
      </c>
      <c r="I42" s="75"/>
    </row>
    <row r="43" spans="1:9" ht="16.5" customHeight="1" x14ac:dyDescent="0.25">
      <c r="A43" s="94"/>
      <c r="B43" s="145"/>
      <c r="C43" s="95"/>
      <c r="D43" s="95"/>
      <c r="E43" s="233"/>
      <c r="F43" s="93"/>
      <c r="I43" s="75"/>
    </row>
    <row r="44" spans="1:9" ht="51" customHeight="1" x14ac:dyDescent="0.25">
      <c r="A44" s="146">
        <v>13</v>
      </c>
      <c r="B44" s="110" t="s">
        <v>158</v>
      </c>
      <c r="C44" s="95"/>
      <c r="D44" s="95"/>
      <c r="E44" s="233"/>
      <c r="F44" s="93"/>
      <c r="I44" s="75"/>
    </row>
    <row r="45" spans="1:9" ht="16.5" customHeight="1" x14ac:dyDescent="0.25">
      <c r="A45" s="94"/>
      <c r="B45" s="147" t="s">
        <v>159</v>
      </c>
      <c r="C45" s="95"/>
      <c r="D45" s="95"/>
      <c r="E45" s="233"/>
      <c r="F45" s="93"/>
      <c r="I45" s="75"/>
    </row>
    <row r="46" spans="1:9" ht="16.5" customHeight="1" x14ac:dyDescent="0.25">
      <c r="A46" s="94"/>
      <c r="B46" s="147" t="s">
        <v>160</v>
      </c>
      <c r="C46" s="95"/>
      <c r="D46" s="95"/>
      <c r="E46" s="233"/>
      <c r="F46" s="93"/>
      <c r="I46" s="75"/>
    </row>
    <row r="47" spans="1:9" ht="16.5" customHeight="1" x14ac:dyDescent="0.25">
      <c r="A47" s="94"/>
      <c r="B47" s="147" t="s">
        <v>161</v>
      </c>
      <c r="C47" s="95"/>
      <c r="D47" s="95"/>
      <c r="E47" s="233"/>
      <c r="F47" s="93"/>
      <c r="I47" s="75"/>
    </row>
    <row r="48" spans="1:9" ht="16.5" customHeight="1" x14ac:dyDescent="0.25">
      <c r="A48" s="94"/>
      <c r="B48" s="147" t="s">
        <v>162</v>
      </c>
      <c r="C48" s="95"/>
      <c r="D48" s="95"/>
      <c r="E48" s="233"/>
      <c r="F48" s="93"/>
      <c r="I48" s="75"/>
    </row>
    <row r="49" spans="1:9" ht="16.5" customHeight="1" x14ac:dyDescent="0.25">
      <c r="A49" s="94"/>
      <c r="B49" s="147" t="s">
        <v>163</v>
      </c>
      <c r="C49" s="95"/>
      <c r="D49" s="95"/>
      <c r="E49" s="233"/>
      <c r="F49" s="93"/>
      <c r="I49" s="75"/>
    </row>
    <row r="50" spans="1:9" ht="16.5" customHeight="1" x14ac:dyDescent="0.25">
      <c r="A50" s="94"/>
      <c r="B50" s="147" t="s">
        <v>164</v>
      </c>
      <c r="C50" s="95"/>
      <c r="D50" s="95"/>
      <c r="E50" s="233"/>
      <c r="F50" s="93"/>
      <c r="I50" s="75"/>
    </row>
    <row r="51" spans="1:9" ht="16.5" customHeight="1" x14ac:dyDescent="0.25">
      <c r="A51" s="94"/>
      <c r="B51" s="147" t="s">
        <v>165</v>
      </c>
      <c r="C51" s="95"/>
      <c r="D51" s="95"/>
      <c r="E51" s="233"/>
      <c r="F51" s="93"/>
      <c r="I51" s="75"/>
    </row>
    <row r="52" spans="1:9" ht="16.5" customHeight="1" x14ac:dyDescent="0.25">
      <c r="A52" s="94"/>
      <c r="B52" s="147" t="s">
        <v>166</v>
      </c>
      <c r="C52" s="95"/>
      <c r="D52" s="95"/>
      <c r="E52" s="233"/>
      <c r="F52" s="93"/>
      <c r="I52" s="75"/>
    </row>
    <row r="53" spans="1:9" ht="16.5" customHeight="1" x14ac:dyDescent="0.25">
      <c r="A53" s="94"/>
      <c r="B53" s="145" t="s">
        <v>167</v>
      </c>
      <c r="C53" s="108" t="s">
        <v>33</v>
      </c>
      <c r="D53" s="108">
        <v>1</v>
      </c>
      <c r="E53" s="234"/>
      <c r="F53" s="109">
        <f t="shared" ref="F53" si="12">E53*D53</f>
        <v>0</v>
      </c>
      <c r="I53" s="75"/>
    </row>
    <row r="54" spans="1:9" ht="16.5" customHeight="1" x14ac:dyDescent="0.25">
      <c r="A54" s="94"/>
      <c r="B54" s="145"/>
      <c r="C54" s="95"/>
      <c r="D54" s="95"/>
      <c r="E54" s="233"/>
      <c r="F54" s="93"/>
      <c r="I54" s="75"/>
    </row>
    <row r="55" spans="1:9" ht="51" customHeight="1" x14ac:dyDescent="0.25">
      <c r="A55" s="146">
        <v>14</v>
      </c>
      <c r="B55" s="110" t="s">
        <v>168</v>
      </c>
      <c r="C55" s="95"/>
      <c r="D55" s="95"/>
      <c r="E55" s="233"/>
      <c r="F55" s="93"/>
      <c r="I55" s="75"/>
    </row>
    <row r="56" spans="1:9" ht="16.5" customHeight="1" x14ac:dyDescent="0.25">
      <c r="A56" s="94"/>
      <c r="B56" s="145" t="s">
        <v>169</v>
      </c>
      <c r="C56" s="108" t="s">
        <v>27</v>
      </c>
      <c r="D56" s="108">
        <v>1</v>
      </c>
      <c r="E56" s="234"/>
      <c r="F56" s="109">
        <f t="shared" ref="F56" si="13">E56*D56</f>
        <v>0</v>
      </c>
      <c r="I56" s="75"/>
    </row>
    <row r="57" spans="1:9" ht="16.5" customHeight="1" x14ac:dyDescent="0.25">
      <c r="A57" s="94"/>
      <c r="B57" s="145"/>
      <c r="C57" s="95"/>
      <c r="D57" s="95"/>
      <c r="E57" s="233"/>
      <c r="F57" s="93"/>
      <c r="I57" s="75"/>
    </row>
    <row r="58" spans="1:9" ht="31.5" customHeight="1" x14ac:dyDescent="0.25">
      <c r="A58" s="146">
        <v>15</v>
      </c>
      <c r="B58" s="110" t="s">
        <v>170</v>
      </c>
      <c r="C58" s="95"/>
      <c r="D58" s="95"/>
      <c r="E58" s="233"/>
      <c r="F58" s="93"/>
      <c r="I58" s="75"/>
    </row>
    <row r="59" spans="1:9" ht="16.5" customHeight="1" x14ac:dyDescent="0.25">
      <c r="A59" s="94"/>
      <c r="B59" s="148" t="s">
        <v>171</v>
      </c>
      <c r="C59" s="108" t="s">
        <v>27</v>
      </c>
      <c r="D59" s="108">
        <v>1</v>
      </c>
      <c r="E59" s="234"/>
      <c r="F59" s="109">
        <f t="shared" ref="F59" si="14">E59*D59</f>
        <v>0</v>
      </c>
      <c r="I59" s="75"/>
    </row>
    <row r="60" spans="1:9" ht="16.5" customHeight="1" x14ac:dyDescent="0.25">
      <c r="A60" s="94"/>
      <c r="B60" s="149" t="s">
        <v>172</v>
      </c>
      <c r="C60" s="108" t="s">
        <v>27</v>
      </c>
      <c r="D60" s="108">
        <v>2</v>
      </c>
      <c r="E60" s="234"/>
      <c r="F60" s="109">
        <f t="shared" ref="F60:F61" si="15">E60*D60</f>
        <v>0</v>
      </c>
      <c r="I60" s="75"/>
    </row>
    <row r="61" spans="1:9" ht="16.5" customHeight="1" x14ac:dyDescent="0.25">
      <c r="A61" s="94"/>
      <c r="B61" s="149" t="s">
        <v>173</v>
      </c>
      <c r="C61" s="108" t="s">
        <v>27</v>
      </c>
      <c r="D61" s="108">
        <v>1</v>
      </c>
      <c r="E61" s="234"/>
      <c r="F61" s="109">
        <f t="shared" si="15"/>
        <v>0</v>
      </c>
      <c r="I61" s="75"/>
    </row>
    <row r="62" spans="1:9" ht="16.5" customHeight="1" x14ac:dyDescent="0.25">
      <c r="A62" s="94"/>
      <c r="B62" s="145"/>
      <c r="C62" s="95"/>
      <c r="D62" s="95"/>
      <c r="E62" s="233"/>
      <c r="F62" s="93"/>
      <c r="I62" s="75"/>
    </row>
    <row r="63" spans="1:9" ht="40.5" customHeight="1" x14ac:dyDescent="0.25">
      <c r="A63" s="146">
        <v>16</v>
      </c>
      <c r="B63" s="110" t="s">
        <v>174</v>
      </c>
      <c r="C63" s="95"/>
      <c r="D63" s="95"/>
      <c r="E63" s="233"/>
      <c r="F63" s="93"/>
      <c r="I63" s="75"/>
    </row>
    <row r="64" spans="1:9" ht="16.5" customHeight="1" x14ac:dyDescent="0.25">
      <c r="A64" s="94"/>
      <c r="B64" s="150" t="s">
        <v>175</v>
      </c>
      <c r="C64" s="108" t="s">
        <v>27</v>
      </c>
      <c r="D64" s="108">
        <v>6</v>
      </c>
      <c r="E64" s="234"/>
      <c r="F64" s="109">
        <f t="shared" ref="F64:F66" si="16">E64*D64</f>
        <v>0</v>
      </c>
      <c r="I64" s="75"/>
    </row>
    <row r="65" spans="1:9" ht="16.5" customHeight="1" x14ac:dyDescent="0.25">
      <c r="A65" s="94"/>
      <c r="B65" s="150" t="s">
        <v>176</v>
      </c>
      <c r="C65" s="108" t="s">
        <v>27</v>
      </c>
      <c r="D65" s="108">
        <v>3</v>
      </c>
      <c r="E65" s="234"/>
      <c r="F65" s="109">
        <f t="shared" si="16"/>
        <v>0</v>
      </c>
      <c r="I65" s="75"/>
    </row>
    <row r="66" spans="1:9" ht="16.5" customHeight="1" x14ac:dyDescent="0.25">
      <c r="A66" s="94"/>
      <c r="B66" s="150" t="s">
        <v>177</v>
      </c>
      <c r="C66" s="108" t="s">
        <v>27</v>
      </c>
      <c r="D66" s="108">
        <v>4</v>
      </c>
      <c r="E66" s="234"/>
      <c r="F66" s="109">
        <f t="shared" si="16"/>
        <v>0</v>
      </c>
      <c r="I66" s="75"/>
    </row>
    <row r="67" spans="1:9" ht="16.5" customHeight="1" x14ac:dyDescent="0.25">
      <c r="A67" s="94"/>
      <c r="B67" s="145"/>
      <c r="C67" s="95"/>
      <c r="D67" s="95"/>
      <c r="E67" s="233"/>
      <c r="F67" s="93"/>
      <c r="I67" s="75"/>
    </row>
    <row r="68" spans="1:9" ht="76.5" customHeight="1" x14ac:dyDescent="0.25">
      <c r="A68" s="146">
        <v>17</v>
      </c>
      <c r="B68" s="110" t="s">
        <v>178</v>
      </c>
      <c r="C68" s="95"/>
      <c r="D68" s="95"/>
      <c r="E68" s="233"/>
      <c r="F68" s="93"/>
      <c r="I68" s="75"/>
    </row>
    <row r="69" spans="1:9" ht="16.5" customHeight="1" x14ac:dyDescent="0.25">
      <c r="A69" s="94"/>
      <c r="B69" s="151" t="s">
        <v>179</v>
      </c>
      <c r="C69" s="108" t="s">
        <v>16</v>
      </c>
      <c r="D69" s="108">
        <v>20</v>
      </c>
      <c r="E69" s="234"/>
      <c r="F69" s="109">
        <f t="shared" ref="F69:F71" si="17">E69*D69</f>
        <v>0</v>
      </c>
      <c r="I69" s="75"/>
    </row>
    <row r="70" spans="1:9" ht="16.5" customHeight="1" x14ac:dyDescent="0.25">
      <c r="A70" s="94"/>
      <c r="B70" s="151" t="s">
        <v>180</v>
      </c>
      <c r="C70" s="108" t="s">
        <v>16</v>
      </c>
      <c r="D70" s="108">
        <v>60</v>
      </c>
      <c r="E70" s="234"/>
      <c r="F70" s="109">
        <f t="shared" si="17"/>
        <v>0</v>
      </c>
      <c r="I70" s="75"/>
    </row>
    <row r="71" spans="1:9" ht="16.5" customHeight="1" x14ac:dyDescent="0.25">
      <c r="A71" s="94"/>
      <c r="B71" s="151" t="s">
        <v>181</v>
      </c>
      <c r="C71" s="108" t="s">
        <v>16</v>
      </c>
      <c r="D71" s="108">
        <v>10</v>
      </c>
      <c r="E71" s="234"/>
      <c r="F71" s="109">
        <f t="shared" si="17"/>
        <v>0</v>
      </c>
      <c r="I71" s="75"/>
    </row>
    <row r="72" spans="1:9" ht="16.5" customHeight="1" x14ac:dyDescent="0.25">
      <c r="A72" s="94"/>
      <c r="B72" s="145"/>
      <c r="C72" s="95"/>
      <c r="D72" s="95"/>
      <c r="E72" s="233"/>
      <c r="F72" s="93"/>
      <c r="I72" s="75"/>
    </row>
    <row r="73" spans="1:9" ht="19.5" customHeight="1" x14ac:dyDescent="0.25">
      <c r="A73" s="146">
        <v>18</v>
      </c>
      <c r="B73" s="110" t="s">
        <v>182</v>
      </c>
      <c r="C73" s="95"/>
      <c r="D73" s="95"/>
      <c r="E73" s="233"/>
      <c r="F73" s="93"/>
      <c r="I73" s="75"/>
    </row>
    <row r="74" spans="1:9" ht="16.5" customHeight="1" x14ac:dyDescent="0.25">
      <c r="A74" s="94"/>
      <c r="B74" s="152" t="s">
        <v>183</v>
      </c>
      <c r="C74" s="108" t="s">
        <v>27</v>
      </c>
      <c r="D74" s="108">
        <v>4</v>
      </c>
      <c r="E74" s="234"/>
      <c r="F74" s="109">
        <f t="shared" ref="F74:F75" si="18">E74*D74</f>
        <v>0</v>
      </c>
      <c r="I74" s="75"/>
    </row>
    <row r="75" spans="1:9" ht="16.5" customHeight="1" x14ac:dyDescent="0.25">
      <c r="A75" s="94"/>
      <c r="B75" s="152" t="s">
        <v>184</v>
      </c>
      <c r="C75" s="108" t="s">
        <v>27</v>
      </c>
      <c r="D75" s="108">
        <v>10</v>
      </c>
      <c r="E75" s="234"/>
      <c r="F75" s="109">
        <f t="shared" si="18"/>
        <v>0</v>
      </c>
      <c r="I75" s="75"/>
    </row>
    <row r="76" spans="1:9" ht="16.5" customHeight="1" x14ac:dyDescent="0.25">
      <c r="A76" s="94"/>
      <c r="B76" s="145"/>
      <c r="C76" s="95"/>
      <c r="D76" s="95"/>
      <c r="E76" s="233"/>
      <c r="F76" s="93"/>
      <c r="I76" s="75"/>
    </row>
    <row r="77" spans="1:9" ht="16.5" customHeight="1" x14ac:dyDescent="0.25">
      <c r="A77" s="146">
        <v>19</v>
      </c>
      <c r="B77" s="152" t="s">
        <v>185</v>
      </c>
      <c r="C77" s="95"/>
      <c r="D77" s="95"/>
      <c r="E77" s="233"/>
      <c r="F77" s="93"/>
      <c r="I77" s="75"/>
    </row>
    <row r="78" spans="1:9" ht="16.5" customHeight="1" x14ac:dyDescent="0.25">
      <c r="A78" s="94"/>
      <c r="B78" s="152" t="s">
        <v>184</v>
      </c>
      <c r="C78" s="108" t="s">
        <v>27</v>
      </c>
      <c r="D78" s="108">
        <v>22</v>
      </c>
      <c r="E78" s="234"/>
      <c r="F78" s="109">
        <f t="shared" ref="F78" si="19">E78*D78</f>
        <v>0</v>
      </c>
      <c r="I78" s="75"/>
    </row>
    <row r="79" spans="1:9" ht="16.5" customHeight="1" x14ac:dyDescent="0.25">
      <c r="A79" s="94"/>
      <c r="B79" s="145"/>
      <c r="C79" s="95"/>
      <c r="D79" s="95"/>
      <c r="E79" s="233"/>
      <c r="F79" s="93"/>
      <c r="I79" s="75"/>
    </row>
    <row r="80" spans="1:9" ht="43.5" customHeight="1" x14ac:dyDescent="0.25">
      <c r="A80" s="146">
        <v>20</v>
      </c>
      <c r="B80" s="152" t="s">
        <v>186</v>
      </c>
      <c r="C80" s="95"/>
      <c r="D80" s="95"/>
      <c r="E80" s="233"/>
      <c r="F80" s="93"/>
      <c r="I80" s="75"/>
    </row>
    <row r="81" spans="1:9" ht="16.5" customHeight="1" x14ac:dyDescent="0.25">
      <c r="A81" s="94"/>
      <c r="B81" s="152"/>
      <c r="C81" s="108" t="s">
        <v>27</v>
      </c>
      <c r="D81" s="108">
        <v>9</v>
      </c>
      <c r="E81" s="234"/>
      <c r="F81" s="109">
        <f t="shared" ref="F81" si="20">E81*D81</f>
        <v>0</v>
      </c>
      <c r="I81" s="75"/>
    </row>
    <row r="82" spans="1:9" ht="16.5" customHeight="1" x14ac:dyDescent="0.25">
      <c r="A82" s="94"/>
      <c r="B82" s="152"/>
      <c r="C82" s="108"/>
      <c r="D82" s="108"/>
      <c r="E82" s="234"/>
      <c r="F82" s="109"/>
      <c r="I82" s="75"/>
    </row>
    <row r="83" spans="1:9" ht="27" customHeight="1" x14ac:dyDescent="0.25">
      <c r="A83" s="146">
        <v>21</v>
      </c>
      <c r="B83" s="152" t="s">
        <v>187</v>
      </c>
      <c r="C83" s="95"/>
      <c r="D83" s="95"/>
      <c r="E83" s="233"/>
      <c r="F83" s="93"/>
      <c r="I83" s="75"/>
    </row>
    <row r="84" spans="1:9" ht="16.5" customHeight="1" x14ac:dyDescent="0.25">
      <c r="A84" s="94"/>
      <c r="B84" s="152" t="s">
        <v>188</v>
      </c>
      <c r="C84" s="108" t="s">
        <v>27</v>
      </c>
      <c r="D84" s="108">
        <v>30</v>
      </c>
      <c r="E84" s="234"/>
      <c r="F84" s="109">
        <f t="shared" ref="F84" si="21">E84*D84</f>
        <v>0</v>
      </c>
      <c r="I84" s="75"/>
    </row>
    <row r="85" spans="1:9" ht="16.5" customHeight="1" x14ac:dyDescent="0.25">
      <c r="A85" s="94"/>
      <c r="B85" s="152"/>
      <c r="C85" s="108"/>
      <c r="D85" s="108"/>
      <c r="E85" s="234"/>
      <c r="F85" s="109"/>
      <c r="I85" s="75"/>
    </row>
    <row r="86" spans="1:9" ht="103.5" customHeight="1" x14ac:dyDescent="0.25">
      <c r="A86" s="146">
        <v>22</v>
      </c>
      <c r="B86" s="110" t="s">
        <v>189</v>
      </c>
      <c r="C86" s="95"/>
      <c r="D86" s="95"/>
      <c r="E86" s="233"/>
      <c r="F86" s="93"/>
      <c r="I86" s="75"/>
    </row>
    <row r="87" spans="1:9" ht="16.5" customHeight="1" x14ac:dyDescent="0.25">
      <c r="A87" s="94"/>
      <c r="B87" s="153" t="s">
        <v>191</v>
      </c>
      <c r="C87" s="108" t="s">
        <v>16</v>
      </c>
      <c r="D87" s="108">
        <v>20</v>
      </c>
      <c r="E87" s="234"/>
      <c r="F87" s="109">
        <f t="shared" ref="F87:F89" si="22">E87*D87</f>
        <v>0</v>
      </c>
      <c r="I87" s="75"/>
    </row>
    <row r="88" spans="1:9" ht="16.5" customHeight="1" x14ac:dyDescent="0.25">
      <c r="A88" s="94"/>
      <c r="B88" s="153" t="s">
        <v>192</v>
      </c>
      <c r="C88" s="108" t="s">
        <v>16</v>
      </c>
      <c r="D88" s="108">
        <v>15</v>
      </c>
      <c r="E88" s="234"/>
      <c r="F88" s="109">
        <f t="shared" si="22"/>
        <v>0</v>
      </c>
      <c r="I88" s="75"/>
    </row>
    <row r="89" spans="1:9" ht="16.5" customHeight="1" x14ac:dyDescent="0.25">
      <c r="A89" s="94"/>
      <c r="B89" s="153" t="s">
        <v>193</v>
      </c>
      <c r="C89" s="108" t="s">
        <v>16</v>
      </c>
      <c r="D89" s="108">
        <v>15</v>
      </c>
      <c r="E89" s="234"/>
      <c r="F89" s="109">
        <f t="shared" si="22"/>
        <v>0</v>
      </c>
      <c r="I89" s="75"/>
    </row>
    <row r="90" spans="1:9" ht="16.5" customHeight="1" x14ac:dyDescent="0.25">
      <c r="A90" s="94"/>
      <c r="B90" s="152"/>
      <c r="C90" s="108"/>
      <c r="D90" s="108"/>
      <c r="E90" s="234"/>
      <c r="F90" s="109"/>
      <c r="I90" s="75"/>
    </row>
    <row r="91" spans="1:9" ht="28.5" customHeight="1" x14ac:dyDescent="0.25">
      <c r="A91" s="146">
        <v>23</v>
      </c>
      <c r="B91" s="154" t="s">
        <v>194</v>
      </c>
      <c r="C91" s="95"/>
      <c r="D91" s="95"/>
      <c r="E91" s="233"/>
      <c r="F91" s="93"/>
      <c r="I91" s="75"/>
    </row>
    <row r="92" spans="1:9" ht="16.5" customHeight="1" x14ac:dyDescent="0.25">
      <c r="A92" s="94"/>
      <c r="B92" s="150" t="s">
        <v>195</v>
      </c>
      <c r="C92" s="108" t="s">
        <v>27</v>
      </c>
      <c r="D92" s="108">
        <v>5</v>
      </c>
      <c r="E92" s="234"/>
      <c r="F92" s="109">
        <f t="shared" ref="F92:F94" si="23">E92*D92</f>
        <v>0</v>
      </c>
      <c r="I92" s="75"/>
    </row>
    <row r="93" spans="1:9" ht="16.5" customHeight="1" x14ac:dyDescent="0.25">
      <c r="A93" s="94"/>
      <c r="B93" s="150" t="s">
        <v>196</v>
      </c>
      <c r="C93" s="108" t="s">
        <v>27</v>
      </c>
      <c r="D93" s="108">
        <v>5</v>
      </c>
      <c r="E93" s="234"/>
      <c r="F93" s="109">
        <f t="shared" si="23"/>
        <v>0</v>
      </c>
      <c r="I93" s="75"/>
    </row>
    <row r="94" spans="1:9" ht="16.5" customHeight="1" x14ac:dyDescent="0.25">
      <c r="A94" s="94"/>
      <c r="B94" s="150" t="s">
        <v>197</v>
      </c>
      <c r="C94" s="108" t="s">
        <v>27</v>
      </c>
      <c r="D94" s="108">
        <v>2</v>
      </c>
      <c r="E94" s="234"/>
      <c r="F94" s="109">
        <f t="shared" si="23"/>
        <v>0</v>
      </c>
      <c r="I94" s="75"/>
    </row>
    <row r="95" spans="1:9" ht="16.5" customHeight="1" x14ac:dyDescent="0.25">
      <c r="A95" s="94"/>
      <c r="B95" s="152"/>
      <c r="C95" s="108"/>
      <c r="D95" s="108"/>
      <c r="E95" s="234"/>
      <c r="F95" s="109"/>
      <c r="I95" s="75"/>
    </row>
    <row r="96" spans="1:9" ht="54" customHeight="1" x14ac:dyDescent="0.25">
      <c r="A96" s="146">
        <v>24</v>
      </c>
      <c r="B96" s="154" t="s">
        <v>198</v>
      </c>
      <c r="C96" s="95"/>
      <c r="D96" s="95"/>
      <c r="E96" s="233"/>
      <c r="F96" s="93"/>
      <c r="I96" s="75"/>
    </row>
    <row r="97" spans="1:9" ht="16.5" customHeight="1" x14ac:dyDescent="0.25">
      <c r="A97" s="94"/>
      <c r="B97" s="150" t="s">
        <v>199</v>
      </c>
      <c r="C97" s="108" t="s">
        <v>27</v>
      </c>
      <c r="D97" s="108">
        <v>1</v>
      </c>
      <c r="E97" s="234"/>
      <c r="F97" s="109">
        <f t="shared" ref="F97" si="24">E97*D97</f>
        <v>0</v>
      </c>
      <c r="I97" s="75"/>
    </row>
    <row r="98" spans="1:9" ht="16.5" customHeight="1" x14ac:dyDescent="0.25">
      <c r="A98" s="94"/>
      <c r="B98" s="152"/>
      <c r="C98" s="108"/>
      <c r="D98" s="108"/>
      <c r="E98" s="234"/>
      <c r="F98" s="109"/>
      <c r="I98" s="75"/>
    </row>
    <row r="99" spans="1:9" ht="54" customHeight="1" x14ac:dyDescent="0.25">
      <c r="A99" s="146">
        <v>25</v>
      </c>
      <c r="B99" s="154" t="s">
        <v>200</v>
      </c>
      <c r="C99" s="95"/>
      <c r="D99" s="95"/>
      <c r="E99" s="233"/>
      <c r="F99" s="93"/>
      <c r="I99" s="75"/>
    </row>
    <row r="100" spans="1:9" ht="16.5" customHeight="1" x14ac:dyDescent="0.25">
      <c r="A100" s="94"/>
      <c r="B100" s="150" t="s">
        <v>201</v>
      </c>
      <c r="C100" s="108" t="s">
        <v>27</v>
      </c>
      <c r="D100" s="108">
        <v>1</v>
      </c>
      <c r="E100" s="234"/>
      <c r="F100" s="109">
        <f t="shared" ref="F100" si="25">E100*D100</f>
        <v>0</v>
      </c>
      <c r="I100" s="75"/>
    </row>
    <row r="101" spans="1:9" ht="16.5" customHeight="1" x14ac:dyDescent="0.25">
      <c r="A101" s="94"/>
      <c r="B101" s="152"/>
      <c r="C101" s="108"/>
      <c r="D101" s="108"/>
      <c r="E101" s="234"/>
      <c r="F101" s="109"/>
      <c r="I101" s="75"/>
    </row>
    <row r="102" spans="1:9" ht="16.5" customHeight="1" x14ac:dyDescent="0.25">
      <c r="A102" s="146">
        <v>26</v>
      </c>
      <c r="B102" s="154" t="s">
        <v>202</v>
      </c>
      <c r="C102" s="95"/>
      <c r="D102" s="95"/>
      <c r="E102" s="233"/>
      <c r="F102" s="93"/>
      <c r="I102" s="75"/>
    </row>
    <row r="103" spans="1:9" ht="16.5" customHeight="1" x14ac:dyDescent="0.25">
      <c r="A103" s="94"/>
      <c r="B103" s="150" t="s">
        <v>195</v>
      </c>
      <c r="C103" s="108" t="s">
        <v>27</v>
      </c>
      <c r="D103" s="108">
        <v>1</v>
      </c>
      <c r="E103" s="234"/>
      <c r="F103" s="109">
        <f t="shared" ref="F103" si="26">E103*D103</f>
        <v>0</v>
      </c>
      <c r="I103" s="75"/>
    </row>
    <row r="104" spans="1:9" ht="16.5" customHeight="1" x14ac:dyDescent="0.25">
      <c r="A104" s="94"/>
      <c r="B104" s="150"/>
      <c r="C104" s="108"/>
      <c r="D104" s="108"/>
      <c r="E104" s="234"/>
      <c r="F104" s="109"/>
      <c r="I104" s="75"/>
    </row>
    <row r="105" spans="1:9" ht="75" customHeight="1" x14ac:dyDescent="0.25">
      <c r="A105" s="146">
        <v>27</v>
      </c>
      <c r="B105" s="154" t="s">
        <v>203</v>
      </c>
      <c r="C105" s="95"/>
      <c r="D105" s="95"/>
      <c r="E105" s="233"/>
      <c r="F105" s="93"/>
      <c r="I105" s="75"/>
    </row>
    <row r="106" spans="1:9" ht="16.5" customHeight="1" x14ac:dyDescent="0.25">
      <c r="A106" s="94"/>
      <c r="B106" s="150" t="s">
        <v>204</v>
      </c>
      <c r="C106" s="108" t="s">
        <v>27</v>
      </c>
      <c r="D106" s="108">
        <v>1</v>
      </c>
      <c r="E106" s="234"/>
      <c r="F106" s="109">
        <f t="shared" ref="F106" si="27">E106*D106</f>
        <v>0</v>
      </c>
      <c r="I106" s="75"/>
    </row>
    <row r="107" spans="1:9" ht="16.5" customHeight="1" x14ac:dyDescent="0.25">
      <c r="A107" s="94"/>
      <c r="B107" s="150"/>
      <c r="C107" s="108"/>
      <c r="D107" s="108"/>
      <c r="E107" s="234"/>
      <c r="F107" s="109"/>
      <c r="I107" s="75"/>
    </row>
    <row r="108" spans="1:9" ht="39" customHeight="1" x14ac:dyDescent="0.25">
      <c r="A108" s="146">
        <v>28</v>
      </c>
      <c r="B108" s="154" t="s">
        <v>205</v>
      </c>
      <c r="C108" s="95"/>
      <c r="D108" s="95"/>
      <c r="E108" s="233"/>
      <c r="F108" s="93"/>
      <c r="I108" s="75"/>
    </row>
    <row r="109" spans="1:9" ht="16.5" customHeight="1" x14ac:dyDescent="0.25">
      <c r="A109" s="94"/>
      <c r="B109" s="150" t="s">
        <v>206</v>
      </c>
      <c r="C109" s="108" t="s">
        <v>27</v>
      </c>
      <c r="D109" s="108">
        <v>1</v>
      </c>
      <c r="E109" s="234"/>
      <c r="F109" s="109">
        <f t="shared" ref="F109" si="28">E109*D109</f>
        <v>0</v>
      </c>
      <c r="I109" s="75"/>
    </row>
    <row r="110" spans="1:9" ht="16.5" customHeight="1" x14ac:dyDescent="0.25">
      <c r="A110" s="94"/>
      <c r="B110" s="150"/>
      <c r="C110" s="108"/>
      <c r="D110" s="108"/>
      <c r="E110" s="234"/>
      <c r="F110" s="109"/>
      <c r="I110" s="75"/>
    </row>
    <row r="111" spans="1:9" ht="16.5" customHeight="1" x14ac:dyDescent="0.25">
      <c r="A111" s="146">
        <v>29</v>
      </c>
      <c r="B111" s="154" t="s">
        <v>207</v>
      </c>
      <c r="C111" s="95"/>
      <c r="D111" s="95"/>
      <c r="E111" s="233"/>
      <c r="F111" s="93"/>
      <c r="I111" s="75"/>
    </row>
    <row r="112" spans="1:9" ht="16.5" customHeight="1" x14ac:dyDescent="0.25">
      <c r="A112" s="94"/>
      <c r="B112" s="150" t="s">
        <v>196</v>
      </c>
      <c r="C112" s="108" t="s">
        <v>27</v>
      </c>
      <c r="D112" s="108">
        <v>1</v>
      </c>
      <c r="E112" s="234"/>
      <c r="F112" s="109">
        <f t="shared" ref="F112" si="29">E112*D112</f>
        <v>0</v>
      </c>
      <c r="I112" s="75"/>
    </row>
    <row r="113" spans="1:9" ht="16.5" customHeight="1" x14ac:dyDescent="0.25">
      <c r="A113" s="94"/>
      <c r="B113" s="150"/>
      <c r="C113" s="108"/>
      <c r="D113" s="108"/>
      <c r="E113" s="234"/>
      <c r="F113" s="109"/>
      <c r="I113" s="75"/>
    </row>
    <row r="114" spans="1:9" ht="16.5" customHeight="1" x14ac:dyDescent="0.25">
      <c r="A114" s="146">
        <v>30</v>
      </c>
      <c r="B114" s="154" t="s">
        <v>208</v>
      </c>
      <c r="C114" s="95"/>
      <c r="D114" s="95"/>
      <c r="E114" s="233"/>
      <c r="F114" s="93"/>
      <c r="I114" s="75"/>
    </row>
    <row r="115" spans="1:9" ht="16.5" customHeight="1" x14ac:dyDescent="0.25">
      <c r="A115" s="94"/>
      <c r="B115" s="150" t="s">
        <v>195</v>
      </c>
      <c r="C115" s="108" t="s">
        <v>27</v>
      </c>
      <c r="D115" s="108">
        <v>1</v>
      </c>
      <c r="E115" s="234"/>
      <c r="F115" s="109">
        <f t="shared" ref="F115" si="30">E115*D115</f>
        <v>0</v>
      </c>
      <c r="I115" s="75"/>
    </row>
    <row r="116" spans="1:9" ht="16.5" customHeight="1" x14ac:dyDescent="0.25">
      <c r="A116" s="94"/>
      <c r="B116" s="150"/>
      <c r="C116" s="108"/>
      <c r="D116" s="108"/>
      <c r="E116" s="234"/>
      <c r="F116" s="109"/>
      <c r="I116" s="75"/>
    </row>
    <row r="117" spans="1:9" ht="51" customHeight="1" x14ac:dyDescent="0.25">
      <c r="A117" s="146">
        <v>31</v>
      </c>
      <c r="B117" s="155" t="s">
        <v>209</v>
      </c>
      <c r="C117" s="95"/>
      <c r="D117" s="95"/>
      <c r="E117" s="233"/>
      <c r="F117" s="93"/>
      <c r="I117" s="75"/>
    </row>
    <row r="118" spans="1:9" ht="16.5" customHeight="1" x14ac:dyDescent="0.25">
      <c r="A118" s="94"/>
      <c r="B118" s="153" t="s">
        <v>210</v>
      </c>
      <c r="C118" s="108"/>
      <c r="D118" s="108"/>
      <c r="E118" s="234"/>
      <c r="F118" s="109"/>
      <c r="I118" s="75"/>
    </row>
    <row r="119" spans="1:9" ht="16.5" customHeight="1" x14ac:dyDescent="0.25">
      <c r="A119" s="94"/>
      <c r="B119" s="153" t="s">
        <v>211</v>
      </c>
      <c r="C119" s="108"/>
      <c r="D119" s="108"/>
      <c r="E119" s="234"/>
      <c r="F119" s="109"/>
      <c r="I119" s="75"/>
    </row>
    <row r="120" spans="1:9" ht="16.5" customHeight="1" x14ac:dyDescent="0.25">
      <c r="A120" s="94"/>
      <c r="B120" s="150" t="s">
        <v>212</v>
      </c>
      <c r="C120" s="108" t="s">
        <v>27</v>
      </c>
      <c r="D120" s="108">
        <v>4</v>
      </c>
      <c r="E120" s="234"/>
      <c r="F120" s="109">
        <f t="shared" ref="F120" si="31">E120*D120</f>
        <v>0</v>
      </c>
      <c r="I120" s="75"/>
    </row>
    <row r="121" spans="1:9" ht="16.5" customHeight="1" x14ac:dyDescent="0.25">
      <c r="A121" s="94"/>
      <c r="B121" s="150"/>
      <c r="C121" s="108"/>
      <c r="D121" s="108"/>
      <c r="E121" s="234"/>
      <c r="F121" s="109"/>
      <c r="I121" s="75"/>
    </row>
    <row r="122" spans="1:9" ht="51" customHeight="1" x14ac:dyDescent="0.25">
      <c r="A122" s="146">
        <v>32</v>
      </c>
      <c r="B122" s="155" t="s">
        <v>213</v>
      </c>
      <c r="C122" s="95"/>
      <c r="D122" s="95"/>
      <c r="E122" s="233"/>
      <c r="F122" s="93"/>
      <c r="I122" s="75"/>
    </row>
    <row r="123" spans="1:9" ht="16.5" customHeight="1" x14ac:dyDescent="0.25">
      <c r="A123" s="94"/>
      <c r="B123" s="156" t="s">
        <v>214</v>
      </c>
      <c r="C123" s="108" t="s">
        <v>27</v>
      </c>
      <c r="D123" s="108">
        <v>1</v>
      </c>
      <c r="E123" s="234"/>
      <c r="F123" s="109">
        <f t="shared" ref="F123" si="32">E123*D123</f>
        <v>0</v>
      </c>
      <c r="I123" s="75"/>
    </row>
    <row r="124" spans="1:9" ht="16.5" customHeight="1" x14ac:dyDescent="0.25">
      <c r="A124" s="94"/>
      <c r="B124" s="156" t="s">
        <v>190</v>
      </c>
      <c r="C124" s="108" t="s">
        <v>27</v>
      </c>
      <c r="D124" s="108">
        <v>5</v>
      </c>
      <c r="E124" s="234"/>
      <c r="F124" s="109">
        <f t="shared" ref="F124" si="33">E124*D124</f>
        <v>0</v>
      </c>
      <c r="I124" s="75"/>
    </row>
    <row r="125" spans="1:9" ht="16.5" customHeight="1" x14ac:dyDescent="0.25">
      <c r="A125" s="94"/>
      <c r="B125" s="156"/>
      <c r="C125" s="108"/>
      <c r="D125" s="108"/>
      <c r="E125" s="234"/>
      <c r="F125" s="109"/>
      <c r="I125" s="75"/>
    </row>
    <row r="126" spans="1:9" ht="75" customHeight="1" x14ac:dyDescent="0.25">
      <c r="A126" s="146">
        <v>33</v>
      </c>
      <c r="B126" s="155" t="s">
        <v>215</v>
      </c>
      <c r="C126" s="95"/>
      <c r="D126" s="95"/>
      <c r="E126" s="233"/>
      <c r="F126" s="93"/>
      <c r="I126" s="75"/>
    </row>
    <row r="127" spans="1:9" ht="16.5" customHeight="1" x14ac:dyDescent="0.25">
      <c r="A127" s="94"/>
      <c r="B127" s="156"/>
      <c r="C127" s="108" t="s">
        <v>27</v>
      </c>
      <c r="D127" s="108">
        <v>4</v>
      </c>
      <c r="E127" s="234"/>
      <c r="F127" s="109">
        <f t="shared" ref="F127" si="34">E127*D127</f>
        <v>0</v>
      </c>
      <c r="I127" s="75"/>
    </row>
    <row r="128" spans="1:9" ht="16.5" customHeight="1" x14ac:dyDescent="0.25">
      <c r="A128" s="94"/>
      <c r="B128" s="156"/>
      <c r="C128" s="108"/>
      <c r="D128" s="108"/>
      <c r="E128" s="234"/>
      <c r="F128" s="109"/>
      <c r="I128" s="75"/>
    </row>
    <row r="129" spans="1:9" ht="42" customHeight="1" x14ac:dyDescent="0.25">
      <c r="A129" s="146">
        <v>34</v>
      </c>
      <c r="B129" s="155" t="s">
        <v>216</v>
      </c>
      <c r="C129" s="95"/>
      <c r="D129" s="95"/>
      <c r="E129" s="233"/>
      <c r="F129" s="93"/>
      <c r="I129" s="75"/>
    </row>
    <row r="130" spans="1:9" ht="16.5" customHeight="1" x14ac:dyDescent="0.25">
      <c r="A130" s="94"/>
      <c r="B130" s="156"/>
      <c r="C130" s="108" t="s">
        <v>33</v>
      </c>
      <c r="D130" s="108">
        <v>1</v>
      </c>
      <c r="E130" s="234"/>
      <c r="F130" s="109">
        <f t="shared" ref="F130" si="35">E130*D130</f>
        <v>0</v>
      </c>
      <c r="I130" s="75"/>
    </row>
    <row r="131" spans="1:9" ht="16.5" customHeight="1" x14ac:dyDescent="0.25">
      <c r="A131" s="94"/>
      <c r="B131" s="156"/>
      <c r="C131" s="108"/>
      <c r="D131" s="108"/>
      <c r="E131" s="234"/>
      <c r="F131" s="109"/>
      <c r="I131" s="75"/>
    </row>
    <row r="132" spans="1:9" ht="42" customHeight="1" x14ac:dyDescent="0.25">
      <c r="A132" s="146">
        <v>35</v>
      </c>
      <c r="B132" s="155" t="s">
        <v>217</v>
      </c>
      <c r="C132" s="95"/>
      <c r="D132" s="95"/>
      <c r="E132" s="233"/>
      <c r="F132" s="93"/>
      <c r="I132" s="75"/>
    </row>
    <row r="133" spans="1:9" ht="16.5" customHeight="1" x14ac:dyDescent="0.25">
      <c r="A133" s="94"/>
      <c r="B133" s="156"/>
      <c r="C133" s="108" t="s">
        <v>33</v>
      </c>
      <c r="D133" s="108">
        <v>1</v>
      </c>
      <c r="E133" s="234"/>
      <c r="F133" s="109">
        <f t="shared" ref="F133" si="36">E133*D133</f>
        <v>0</v>
      </c>
      <c r="I133" s="75"/>
    </row>
    <row r="134" spans="1:9" ht="16.5" customHeight="1" x14ac:dyDescent="0.25">
      <c r="A134" s="94"/>
      <c r="B134" s="156"/>
      <c r="C134" s="108"/>
      <c r="D134" s="108"/>
      <c r="E134" s="234"/>
      <c r="F134" s="109"/>
      <c r="I134" s="75"/>
    </row>
    <row r="135" spans="1:9" ht="39" customHeight="1" x14ac:dyDescent="0.25">
      <c r="A135" s="146">
        <v>36</v>
      </c>
      <c r="B135" s="155" t="s">
        <v>218</v>
      </c>
      <c r="C135" s="95"/>
      <c r="D135" s="95"/>
      <c r="E135" s="233"/>
      <c r="F135" s="93"/>
      <c r="I135" s="75"/>
    </row>
    <row r="136" spans="1:9" ht="16.5" customHeight="1" x14ac:dyDescent="0.25">
      <c r="A136" s="94"/>
      <c r="B136" s="156"/>
      <c r="C136" s="108" t="s">
        <v>33</v>
      </c>
      <c r="D136" s="108">
        <v>1</v>
      </c>
      <c r="E136" s="234"/>
      <c r="F136" s="109">
        <f t="shared" ref="F136" si="37">E136*D136</f>
        <v>0</v>
      </c>
      <c r="I136" s="75"/>
    </row>
    <row r="137" spans="1:9" ht="16.5" customHeight="1" x14ac:dyDescent="0.25">
      <c r="A137" s="94"/>
      <c r="B137" s="156"/>
      <c r="C137" s="108"/>
      <c r="D137" s="108"/>
      <c r="E137" s="234"/>
      <c r="F137" s="109"/>
      <c r="I137" s="75"/>
    </row>
    <row r="138" spans="1:9" ht="28.5" customHeight="1" x14ac:dyDescent="0.25">
      <c r="A138" s="146">
        <v>37</v>
      </c>
      <c r="B138" s="155" t="s">
        <v>219</v>
      </c>
      <c r="C138" s="95"/>
      <c r="D138" s="95"/>
      <c r="E138" s="233"/>
      <c r="F138" s="93"/>
      <c r="I138" s="75"/>
    </row>
    <row r="139" spans="1:9" ht="16.5" customHeight="1" x14ac:dyDescent="0.25">
      <c r="A139" s="94"/>
      <c r="B139" s="156" t="s">
        <v>220</v>
      </c>
      <c r="C139" s="108" t="s">
        <v>16</v>
      </c>
      <c r="D139" s="108">
        <v>18</v>
      </c>
      <c r="E139" s="234"/>
      <c r="F139" s="109">
        <f t="shared" ref="F139" si="38">E139*D139</f>
        <v>0</v>
      </c>
      <c r="I139" s="75"/>
    </row>
    <row r="140" spans="1:9" ht="16.5" customHeight="1" x14ac:dyDescent="0.25">
      <c r="A140" s="94"/>
      <c r="B140" s="156"/>
      <c r="C140" s="108"/>
      <c r="D140" s="108"/>
      <c r="E140" s="234"/>
      <c r="F140" s="109"/>
      <c r="I140" s="75"/>
    </row>
    <row r="141" spans="1:9" ht="25.5" customHeight="1" x14ac:dyDescent="0.25">
      <c r="A141" s="146">
        <v>38</v>
      </c>
      <c r="B141" s="155" t="s">
        <v>221</v>
      </c>
      <c r="C141" s="95"/>
      <c r="D141" s="95"/>
      <c r="E141" s="233"/>
      <c r="F141" s="93"/>
      <c r="I141" s="75"/>
    </row>
    <row r="142" spans="1:9" ht="16.5" customHeight="1" x14ac:dyDescent="0.25">
      <c r="A142" s="94"/>
      <c r="B142" s="156"/>
      <c r="C142" s="108" t="s">
        <v>33</v>
      </c>
      <c r="D142" s="108">
        <v>1</v>
      </c>
      <c r="E142" s="234"/>
      <c r="F142" s="109">
        <f t="shared" ref="F142" si="39">E142*D142</f>
        <v>0</v>
      </c>
      <c r="I142" s="75"/>
    </row>
    <row r="143" spans="1:9" ht="16.5" customHeight="1" x14ac:dyDescent="0.25">
      <c r="A143" s="94"/>
      <c r="B143" s="156"/>
      <c r="C143" s="108"/>
      <c r="D143" s="108"/>
      <c r="E143" s="234"/>
      <c r="F143" s="109"/>
      <c r="I143" s="75"/>
    </row>
    <row r="144" spans="1:9" ht="28.5" customHeight="1" x14ac:dyDescent="0.25">
      <c r="A144" s="146">
        <v>39</v>
      </c>
      <c r="B144" s="155" t="s">
        <v>223</v>
      </c>
      <c r="C144" s="95"/>
      <c r="D144" s="95"/>
      <c r="E144" s="233"/>
      <c r="F144" s="93"/>
      <c r="I144" s="75"/>
    </row>
    <row r="145" spans="1:9" ht="16.5" customHeight="1" x14ac:dyDescent="0.25">
      <c r="A145" s="94"/>
      <c r="B145" s="156"/>
      <c r="C145" s="108" t="s">
        <v>33</v>
      </c>
      <c r="D145" s="108">
        <v>1</v>
      </c>
      <c r="E145" s="234"/>
      <c r="F145" s="109">
        <f t="shared" ref="F145" si="40">E145*D145</f>
        <v>0</v>
      </c>
      <c r="I145" s="75"/>
    </row>
    <row r="146" spans="1:9" ht="15.75" thickBot="1" x14ac:dyDescent="0.3">
      <c r="A146" s="94"/>
      <c r="B146" s="76"/>
      <c r="C146" s="95"/>
      <c r="D146" s="95"/>
      <c r="E146" s="233"/>
      <c r="F146" s="93"/>
      <c r="I146" s="75"/>
    </row>
    <row r="147" spans="1:9" ht="15.75" thickBot="1" x14ac:dyDescent="0.3">
      <c r="A147" s="124"/>
      <c r="B147" s="125" t="s">
        <v>222</v>
      </c>
      <c r="C147" s="138"/>
      <c r="D147" s="138"/>
      <c r="E147" s="257"/>
      <c r="F147" s="159">
        <f>SUM(F6:F146)</f>
        <v>0</v>
      </c>
      <c r="I147" s="75"/>
    </row>
    <row r="148" spans="1:9" x14ac:dyDescent="0.25">
      <c r="A148" s="157"/>
      <c r="B148" s="158"/>
      <c r="C148" s="123"/>
      <c r="D148" s="123"/>
      <c r="E148" s="252"/>
      <c r="F148" s="113"/>
      <c r="I148" s="75"/>
    </row>
    <row r="149" spans="1:9" ht="24.75" thickBot="1" x14ac:dyDescent="0.3">
      <c r="A149" s="134">
        <v>40</v>
      </c>
      <c r="B149" s="110" t="s">
        <v>347</v>
      </c>
      <c r="C149" s="108" t="s">
        <v>33</v>
      </c>
      <c r="D149" s="108">
        <v>1</v>
      </c>
      <c r="E149" s="234"/>
      <c r="F149" s="109">
        <f>D149*E149</f>
        <v>0</v>
      </c>
      <c r="I149" s="75"/>
    </row>
    <row r="150" spans="1:9" ht="15.75" thickBot="1" x14ac:dyDescent="0.3">
      <c r="A150" s="124"/>
      <c r="B150" s="137"/>
      <c r="C150" s="138"/>
      <c r="D150" s="138"/>
      <c r="E150" s="251"/>
      <c r="F150" s="159">
        <f>F149</f>
        <v>0</v>
      </c>
      <c r="I150" s="75"/>
    </row>
    <row r="151" spans="1:9" ht="15.75" thickBot="1" x14ac:dyDescent="0.3">
      <c r="A151" s="98"/>
      <c r="B151" s="99"/>
      <c r="C151" s="100"/>
      <c r="D151" s="100"/>
      <c r="E151" s="101"/>
      <c r="F151" s="101"/>
    </row>
    <row r="152" spans="1:9" ht="15.75" thickBot="1" x14ac:dyDescent="0.3">
      <c r="A152" s="102"/>
      <c r="B152" s="130" t="s">
        <v>224</v>
      </c>
      <c r="C152" s="103"/>
      <c r="D152" s="103"/>
      <c r="E152" s="104"/>
      <c r="F152" s="133">
        <f>F147+F150</f>
        <v>0</v>
      </c>
    </row>
  </sheetData>
  <sheetProtection algorithmName="SHA-512" hashValue="w/gQBSRZ2NVB9d1ZYx07Kzxv7vR1LuqcYveCfQBa7Ouj0IfZherNyQiO/kyRAxuaDE1u7YKOVwr9IuVLS3gJfw==" saltValue="WBTaMA6QvDm2yDN8xaWiZw==" spinCount="100000" sheet="1"/>
  <mergeCells count="8">
    <mergeCell ref="B1:F1"/>
    <mergeCell ref="A2:F2"/>
    <mergeCell ref="A3:F3"/>
    <mergeCell ref="A4:A5"/>
    <mergeCell ref="B4:B5"/>
    <mergeCell ref="C4:C5"/>
    <mergeCell ref="D4:D5"/>
    <mergeCell ref="F4:F5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C5E2E-64F1-403C-B09C-36D25DB791E1}">
  <sheetPr>
    <tabColor rgb="FFFF0000"/>
  </sheetPr>
  <dimension ref="A1:F56"/>
  <sheetViews>
    <sheetView topLeftCell="A46" workbookViewId="0">
      <selection activeCell="F56" sqref="F56"/>
    </sheetView>
  </sheetViews>
  <sheetFormatPr defaultRowHeight="15" x14ac:dyDescent="0.25"/>
  <cols>
    <col min="1" max="1" width="5.42578125" customWidth="1"/>
    <col min="2" max="2" width="46.28515625" customWidth="1"/>
    <col min="3" max="3" width="5.7109375" customWidth="1"/>
    <col min="5" max="6" width="9.140625" style="26"/>
  </cols>
  <sheetData>
    <row r="1" spans="1:6" x14ac:dyDescent="0.25">
      <c r="A1" s="4" t="s">
        <v>71</v>
      </c>
      <c r="B1" s="207" t="s">
        <v>2</v>
      </c>
      <c r="C1" s="207"/>
      <c r="D1" s="207"/>
      <c r="E1" s="207"/>
      <c r="F1" s="207"/>
    </row>
    <row r="2" spans="1:6" x14ac:dyDescent="0.25">
      <c r="A2" s="208" t="s">
        <v>5</v>
      </c>
      <c r="B2" s="208"/>
      <c r="C2" s="208"/>
      <c r="D2" s="208"/>
      <c r="E2" s="208"/>
      <c r="F2" s="208"/>
    </row>
    <row r="3" spans="1:6" x14ac:dyDescent="0.25">
      <c r="A3" s="208" t="s">
        <v>6</v>
      </c>
      <c r="B3" s="208"/>
      <c r="C3" s="208"/>
      <c r="D3" s="208"/>
      <c r="E3" s="208"/>
      <c r="F3" s="208"/>
    </row>
    <row r="4" spans="1:6" x14ac:dyDescent="0.25">
      <c r="A4" s="209" t="s">
        <v>7</v>
      </c>
      <c r="B4" s="210" t="s">
        <v>8</v>
      </c>
      <c r="C4" s="211" t="s">
        <v>9</v>
      </c>
      <c r="D4" s="211" t="s">
        <v>10</v>
      </c>
      <c r="E4" s="21" t="s">
        <v>11</v>
      </c>
      <c r="F4" s="212" t="s">
        <v>13</v>
      </c>
    </row>
    <row r="5" spans="1:6" x14ac:dyDescent="0.25">
      <c r="A5" s="209"/>
      <c r="B5" s="210"/>
      <c r="C5" s="211"/>
      <c r="D5" s="211"/>
      <c r="E5" s="21" t="s">
        <v>12</v>
      </c>
      <c r="F5" s="212"/>
    </row>
    <row r="6" spans="1:6" ht="24" x14ac:dyDescent="0.25">
      <c r="A6" s="5">
        <v>1</v>
      </c>
      <c r="B6" s="6" t="s">
        <v>14</v>
      </c>
      <c r="C6" s="7"/>
      <c r="D6" s="7"/>
      <c r="E6" s="59"/>
      <c r="F6" s="59"/>
    </row>
    <row r="7" spans="1:6" x14ac:dyDescent="0.25">
      <c r="A7" s="1"/>
      <c r="B7" s="6" t="s">
        <v>15</v>
      </c>
      <c r="C7" s="8" t="s">
        <v>16</v>
      </c>
      <c r="D7" s="8">
        <v>298</v>
      </c>
      <c r="E7" s="232"/>
      <c r="F7" s="59">
        <f>E7*D7</f>
        <v>0</v>
      </c>
    </row>
    <row r="8" spans="1:6" x14ac:dyDescent="0.25">
      <c r="A8" s="1"/>
      <c r="B8" s="6" t="s">
        <v>17</v>
      </c>
      <c r="C8" s="8" t="s">
        <v>16</v>
      </c>
      <c r="D8" s="8">
        <v>290</v>
      </c>
      <c r="E8" s="232"/>
      <c r="F8" s="59">
        <f t="shared" ref="F8:F9" si="0">E8*D8</f>
        <v>0</v>
      </c>
    </row>
    <row r="9" spans="1:6" x14ac:dyDescent="0.25">
      <c r="A9" s="1"/>
      <c r="B9" s="6" t="s">
        <v>18</v>
      </c>
      <c r="C9" s="8" t="s">
        <v>16</v>
      </c>
      <c r="D9" s="8">
        <v>38</v>
      </c>
      <c r="E9" s="232"/>
      <c r="F9" s="59">
        <f t="shared" si="0"/>
        <v>0</v>
      </c>
    </row>
    <row r="10" spans="1:6" x14ac:dyDescent="0.25">
      <c r="A10" s="1"/>
      <c r="B10" s="3"/>
      <c r="C10" s="2"/>
      <c r="D10" s="2"/>
      <c r="E10" s="232"/>
      <c r="F10" s="59"/>
    </row>
    <row r="11" spans="1:6" ht="36" x14ac:dyDescent="0.25">
      <c r="A11" s="5">
        <v>2</v>
      </c>
      <c r="B11" s="6" t="s">
        <v>19</v>
      </c>
      <c r="C11" s="2"/>
      <c r="D11" s="2"/>
      <c r="E11" s="232"/>
      <c r="F11" s="59"/>
    </row>
    <row r="12" spans="1:6" x14ac:dyDescent="0.25">
      <c r="A12" s="1"/>
      <c r="B12" s="6" t="s">
        <v>20</v>
      </c>
      <c r="C12" s="8" t="s">
        <v>16</v>
      </c>
      <c r="D12" s="8">
        <v>28</v>
      </c>
      <c r="E12" s="232"/>
      <c r="F12" s="59">
        <f t="shared" ref="F12:F13" si="1">E12*D12</f>
        <v>0</v>
      </c>
    </row>
    <row r="13" spans="1:6" x14ac:dyDescent="0.25">
      <c r="A13" s="1"/>
      <c r="B13" s="6" t="s">
        <v>21</v>
      </c>
      <c r="C13" s="8" t="s">
        <v>16</v>
      </c>
      <c r="D13" s="8">
        <v>38</v>
      </c>
      <c r="E13" s="232"/>
      <c r="F13" s="59">
        <f t="shared" si="1"/>
        <v>0</v>
      </c>
    </row>
    <row r="14" spans="1:6" x14ac:dyDescent="0.25">
      <c r="A14" s="1"/>
      <c r="B14" s="3"/>
      <c r="C14" s="2"/>
      <c r="D14" s="2"/>
      <c r="E14" s="232"/>
      <c r="F14" s="59"/>
    </row>
    <row r="15" spans="1:6" ht="24" x14ac:dyDescent="0.25">
      <c r="A15" s="5">
        <v>3</v>
      </c>
      <c r="B15" s="6" t="s">
        <v>22</v>
      </c>
      <c r="C15" s="2"/>
      <c r="D15" s="2"/>
      <c r="E15" s="258"/>
      <c r="F15" s="60"/>
    </row>
    <row r="16" spans="1:6" x14ac:dyDescent="0.25">
      <c r="A16" s="1"/>
      <c r="B16" s="6" t="s">
        <v>23</v>
      </c>
      <c r="C16" s="8" t="s">
        <v>16</v>
      </c>
      <c r="D16" s="8">
        <v>240</v>
      </c>
      <c r="E16" s="258"/>
      <c r="F16" s="59">
        <f t="shared" ref="F16:F17" si="2">E16*D16</f>
        <v>0</v>
      </c>
    </row>
    <row r="17" spans="1:6" x14ac:dyDescent="0.25">
      <c r="A17" s="1"/>
      <c r="B17" s="6" t="s">
        <v>24</v>
      </c>
      <c r="C17" s="8" t="s">
        <v>16</v>
      </c>
      <c r="D17" s="8">
        <v>140</v>
      </c>
      <c r="E17" s="258"/>
      <c r="F17" s="59">
        <f t="shared" si="2"/>
        <v>0</v>
      </c>
    </row>
    <row r="18" spans="1:6" x14ac:dyDescent="0.25">
      <c r="A18" s="5"/>
      <c r="B18" s="3"/>
      <c r="C18" s="2"/>
      <c r="D18" s="2"/>
      <c r="E18" s="232"/>
      <c r="F18" s="59"/>
    </row>
    <row r="19" spans="1:6" x14ac:dyDescent="0.25">
      <c r="A19" s="5">
        <v>4</v>
      </c>
      <c r="B19" s="6" t="s">
        <v>25</v>
      </c>
      <c r="C19" s="2"/>
      <c r="D19" s="2"/>
      <c r="E19" s="258"/>
      <c r="F19" s="60"/>
    </row>
    <row r="20" spans="1:6" x14ac:dyDescent="0.25">
      <c r="A20" s="1"/>
      <c r="B20" s="9" t="s">
        <v>26</v>
      </c>
      <c r="C20" s="8" t="s">
        <v>27</v>
      </c>
      <c r="D20" s="8">
        <v>22</v>
      </c>
      <c r="E20" s="258"/>
      <c r="F20" s="59">
        <f t="shared" ref="F20:F24" si="3">E20*D20</f>
        <v>0</v>
      </c>
    </row>
    <row r="21" spans="1:6" x14ac:dyDescent="0.25">
      <c r="A21" s="2"/>
      <c r="B21" s="3"/>
      <c r="C21" s="2"/>
      <c r="D21" s="2"/>
      <c r="E21" s="232"/>
      <c r="F21" s="59"/>
    </row>
    <row r="22" spans="1:6" ht="24" x14ac:dyDescent="0.25">
      <c r="A22" s="5">
        <v>5</v>
      </c>
      <c r="B22" s="6" t="s">
        <v>28</v>
      </c>
      <c r="C22" s="8" t="s">
        <v>27</v>
      </c>
      <c r="D22" s="8">
        <v>8</v>
      </c>
      <c r="E22" s="232"/>
      <c r="F22" s="59">
        <f t="shared" si="3"/>
        <v>0</v>
      </c>
    </row>
    <row r="23" spans="1:6" x14ac:dyDescent="0.25">
      <c r="A23" s="2"/>
      <c r="B23" s="10"/>
      <c r="C23" s="2"/>
      <c r="D23" s="2"/>
      <c r="E23" s="232"/>
      <c r="F23" s="59"/>
    </row>
    <row r="24" spans="1:6" ht="24" x14ac:dyDescent="0.25">
      <c r="A24" s="5">
        <v>6</v>
      </c>
      <c r="B24" s="6" t="s">
        <v>29</v>
      </c>
      <c r="C24" s="8" t="s">
        <v>16</v>
      </c>
      <c r="D24" s="8">
        <v>18</v>
      </c>
      <c r="E24" s="232"/>
      <c r="F24" s="59">
        <f t="shared" si="3"/>
        <v>0</v>
      </c>
    </row>
    <row r="25" spans="1:6" x14ac:dyDescent="0.25">
      <c r="A25" s="2"/>
      <c r="B25" s="1"/>
      <c r="C25" s="2"/>
      <c r="D25" s="2"/>
      <c r="E25" s="258"/>
      <c r="F25" s="60"/>
    </row>
    <row r="26" spans="1:6" ht="24" x14ac:dyDescent="0.25">
      <c r="A26" s="5">
        <v>7</v>
      </c>
      <c r="B26" s="6" t="s">
        <v>30</v>
      </c>
      <c r="C26" s="2"/>
      <c r="D26" s="2"/>
      <c r="E26" s="232"/>
      <c r="F26" s="59"/>
    </row>
    <row r="27" spans="1:6" x14ac:dyDescent="0.25">
      <c r="A27" s="1"/>
      <c r="B27" s="6" t="s">
        <v>31</v>
      </c>
      <c r="C27" s="8" t="s">
        <v>27</v>
      </c>
      <c r="D27" s="8">
        <v>23</v>
      </c>
      <c r="E27" s="232"/>
      <c r="F27" s="59">
        <f t="shared" ref="F27" si="4">E27*D27</f>
        <v>0</v>
      </c>
    </row>
    <row r="28" spans="1:6" x14ac:dyDescent="0.25">
      <c r="A28" s="1"/>
      <c r="B28" s="3"/>
      <c r="C28" s="2"/>
      <c r="D28" s="2"/>
      <c r="E28" s="232"/>
      <c r="F28" s="59"/>
    </row>
    <row r="29" spans="1:6" ht="24" x14ac:dyDescent="0.25">
      <c r="A29" s="11">
        <v>8</v>
      </c>
      <c r="B29" s="6" t="s">
        <v>32</v>
      </c>
      <c r="C29" s="8" t="s">
        <v>33</v>
      </c>
      <c r="D29" s="12">
        <v>1</v>
      </c>
      <c r="E29" s="258"/>
      <c r="F29" s="59">
        <f t="shared" ref="F29" si="5">E29*D29</f>
        <v>0</v>
      </c>
    </row>
    <row r="30" spans="1:6" x14ac:dyDescent="0.25">
      <c r="A30" s="5"/>
      <c r="B30" s="3"/>
      <c r="C30" s="13"/>
      <c r="D30" s="2"/>
      <c r="E30" s="258"/>
      <c r="F30" s="60"/>
    </row>
    <row r="31" spans="1:6" x14ac:dyDescent="0.25">
      <c r="A31" s="11">
        <v>9</v>
      </c>
      <c r="B31" s="6" t="s">
        <v>34</v>
      </c>
      <c r="C31" s="8" t="s">
        <v>33</v>
      </c>
      <c r="D31" s="8">
        <v>4</v>
      </c>
      <c r="E31" s="232"/>
      <c r="F31" s="59">
        <f t="shared" ref="F31" si="6">E31*D31</f>
        <v>0</v>
      </c>
    </row>
    <row r="32" spans="1:6" x14ac:dyDescent="0.25">
      <c r="A32" s="11"/>
      <c r="B32" s="14"/>
      <c r="C32" s="8"/>
      <c r="D32" s="8"/>
      <c r="E32" s="259"/>
      <c r="F32" s="28"/>
    </row>
    <row r="33" spans="1:6" ht="36" x14ac:dyDescent="0.25">
      <c r="A33" s="11">
        <v>10</v>
      </c>
      <c r="B33" s="14" t="s">
        <v>35</v>
      </c>
      <c r="C33" s="8" t="s">
        <v>27</v>
      </c>
      <c r="D33" s="8">
        <v>1</v>
      </c>
      <c r="E33" s="232"/>
      <c r="F33" s="59"/>
    </row>
    <row r="34" spans="1:6" ht="36" x14ac:dyDescent="0.25">
      <c r="A34" s="2"/>
      <c r="B34" s="6" t="s">
        <v>36</v>
      </c>
      <c r="C34" s="8" t="s">
        <v>27</v>
      </c>
      <c r="D34" s="8">
        <v>4</v>
      </c>
      <c r="E34" s="232"/>
      <c r="F34" s="59"/>
    </row>
    <row r="35" spans="1:6" ht="24" x14ac:dyDescent="0.25">
      <c r="A35" s="1"/>
      <c r="B35" s="6" t="s">
        <v>37</v>
      </c>
      <c r="C35" s="8" t="s">
        <v>27</v>
      </c>
      <c r="D35" s="8">
        <v>1</v>
      </c>
      <c r="E35" s="232"/>
      <c r="F35" s="59"/>
    </row>
    <row r="36" spans="1:6" x14ac:dyDescent="0.25">
      <c r="A36" s="3"/>
      <c r="B36" s="6" t="s">
        <v>38</v>
      </c>
      <c r="C36" s="8" t="s">
        <v>27</v>
      </c>
      <c r="D36" s="8">
        <v>2</v>
      </c>
      <c r="E36" s="232"/>
      <c r="F36" s="59"/>
    </row>
    <row r="37" spans="1:6" x14ac:dyDescent="0.25">
      <c r="A37" s="1"/>
      <c r="B37" s="6" t="s">
        <v>39</v>
      </c>
      <c r="C37" s="8" t="s">
        <v>27</v>
      </c>
      <c r="D37" s="8">
        <v>3</v>
      </c>
      <c r="E37" s="232"/>
      <c r="F37" s="59"/>
    </row>
    <row r="38" spans="1:6" ht="24" x14ac:dyDescent="0.25">
      <c r="A38" s="1"/>
      <c r="B38" s="6" t="s">
        <v>40</v>
      </c>
      <c r="C38" s="8" t="s">
        <v>27</v>
      </c>
      <c r="D38" s="8">
        <v>3</v>
      </c>
      <c r="E38" s="232"/>
      <c r="F38" s="59"/>
    </row>
    <row r="39" spans="1:6" x14ac:dyDescent="0.25">
      <c r="A39" s="1"/>
      <c r="B39" s="6" t="s">
        <v>41</v>
      </c>
      <c r="C39" s="2"/>
      <c r="D39" s="2"/>
      <c r="E39" s="232"/>
      <c r="F39" s="59"/>
    </row>
    <row r="40" spans="1:6" x14ac:dyDescent="0.25">
      <c r="A40" s="3"/>
      <c r="B40" s="6" t="s">
        <v>42</v>
      </c>
      <c r="C40" s="8" t="s">
        <v>27</v>
      </c>
      <c r="D40" s="8">
        <v>3</v>
      </c>
      <c r="E40" s="232"/>
      <c r="F40" s="59"/>
    </row>
    <row r="41" spans="1:6" x14ac:dyDescent="0.25">
      <c r="A41" s="3"/>
      <c r="B41" s="6" t="s">
        <v>43</v>
      </c>
      <c r="C41" s="8" t="s">
        <v>27</v>
      </c>
      <c r="D41" s="8">
        <v>12</v>
      </c>
      <c r="E41" s="232"/>
      <c r="F41" s="59"/>
    </row>
    <row r="42" spans="1:6" x14ac:dyDescent="0.25">
      <c r="A42" s="2"/>
      <c r="B42" s="6" t="s">
        <v>44</v>
      </c>
      <c r="C42" s="8" t="s">
        <v>27</v>
      </c>
      <c r="D42" s="8">
        <v>7</v>
      </c>
      <c r="E42" s="232"/>
      <c r="F42" s="59"/>
    </row>
    <row r="43" spans="1:6" ht="36" x14ac:dyDescent="0.25">
      <c r="A43" s="3"/>
      <c r="B43" s="6" t="s">
        <v>45</v>
      </c>
      <c r="C43" s="12" t="s">
        <v>33</v>
      </c>
      <c r="D43" s="12">
        <v>1</v>
      </c>
      <c r="E43" s="232"/>
      <c r="F43" s="59"/>
    </row>
    <row r="44" spans="1:6" x14ac:dyDescent="0.25">
      <c r="A44" s="2"/>
      <c r="B44" s="6" t="s">
        <v>46</v>
      </c>
      <c r="C44" s="2"/>
      <c r="D44" s="12">
        <v>1</v>
      </c>
      <c r="E44" s="232"/>
      <c r="F44" s="59">
        <f t="shared" ref="F44:F52" si="7">E44*D44</f>
        <v>0</v>
      </c>
    </row>
    <row r="45" spans="1:6" x14ac:dyDescent="0.25">
      <c r="A45" s="3"/>
      <c r="B45" s="10"/>
      <c r="C45" s="2"/>
      <c r="D45" s="2"/>
      <c r="E45" s="232"/>
      <c r="F45" s="59"/>
    </row>
    <row r="46" spans="1:6" ht="60" x14ac:dyDescent="0.25">
      <c r="A46" s="5">
        <v>11</v>
      </c>
      <c r="B46" s="6" t="s">
        <v>47</v>
      </c>
      <c r="C46" s="12" t="s">
        <v>27</v>
      </c>
      <c r="D46" s="12">
        <v>14</v>
      </c>
      <c r="E46" s="258"/>
      <c r="F46" s="60">
        <f t="shared" si="7"/>
        <v>0</v>
      </c>
    </row>
    <row r="47" spans="1:6" x14ac:dyDescent="0.25">
      <c r="A47" s="5"/>
      <c r="B47" s="6"/>
      <c r="C47" s="12"/>
      <c r="D47" s="12"/>
      <c r="E47" s="260"/>
      <c r="F47" s="62"/>
    </row>
    <row r="48" spans="1:6" ht="36" x14ac:dyDescent="0.25">
      <c r="A48" s="5">
        <v>12</v>
      </c>
      <c r="B48" s="6" t="s">
        <v>48</v>
      </c>
      <c r="C48" s="5" t="s">
        <v>27</v>
      </c>
      <c r="D48" s="5">
        <v>1</v>
      </c>
      <c r="E48" s="258"/>
      <c r="F48" s="60">
        <f t="shared" si="7"/>
        <v>0</v>
      </c>
    </row>
    <row r="49" spans="1:6" x14ac:dyDescent="0.25">
      <c r="A49" s="1"/>
      <c r="B49" s="10"/>
      <c r="C49" s="2"/>
      <c r="D49" s="2"/>
      <c r="E49" s="258"/>
      <c r="F49" s="60"/>
    </row>
    <row r="50" spans="1:6" ht="24" x14ac:dyDescent="0.25">
      <c r="A50" s="5">
        <v>13</v>
      </c>
      <c r="B50" s="6" t="s">
        <v>49</v>
      </c>
      <c r="C50" s="5" t="s">
        <v>27</v>
      </c>
      <c r="D50" s="5">
        <v>1</v>
      </c>
      <c r="E50" s="258"/>
      <c r="F50" s="60">
        <f t="shared" si="7"/>
        <v>0</v>
      </c>
    </row>
    <row r="51" spans="1:6" x14ac:dyDescent="0.25">
      <c r="A51" s="5"/>
      <c r="B51" s="10"/>
      <c r="C51" s="2"/>
      <c r="D51" s="2"/>
      <c r="E51" s="258"/>
      <c r="F51" s="60"/>
    </row>
    <row r="52" spans="1:6" ht="89.25" x14ac:dyDescent="0.25">
      <c r="A52" s="5">
        <v>14</v>
      </c>
      <c r="B52" s="16" t="s">
        <v>50</v>
      </c>
      <c r="C52" s="5" t="s">
        <v>27</v>
      </c>
      <c r="D52" s="17">
        <v>5</v>
      </c>
      <c r="E52" s="260"/>
      <c r="F52" s="60">
        <f t="shared" si="7"/>
        <v>0</v>
      </c>
    </row>
    <row r="53" spans="1:6" x14ac:dyDescent="0.25">
      <c r="A53" s="5"/>
      <c r="B53" s="6"/>
      <c r="C53" s="12"/>
      <c r="D53" s="12"/>
      <c r="E53" s="260"/>
      <c r="F53" s="61"/>
    </row>
    <row r="54" spans="1:6" x14ac:dyDescent="0.25">
      <c r="A54" s="5">
        <v>15</v>
      </c>
      <c r="B54" s="6" t="s">
        <v>51</v>
      </c>
      <c r="C54" s="5" t="s">
        <v>33</v>
      </c>
      <c r="D54" s="17">
        <v>1</v>
      </c>
      <c r="E54" s="260"/>
      <c r="F54" s="60">
        <f>D54*E54</f>
        <v>0</v>
      </c>
    </row>
    <row r="55" spans="1:6" ht="15.75" thickBot="1" x14ac:dyDescent="0.3">
      <c r="A55" s="71"/>
      <c r="B55" s="72"/>
      <c r="C55" s="73"/>
      <c r="D55" s="73"/>
      <c r="E55" s="74"/>
      <c r="F55" s="74"/>
    </row>
    <row r="56" spans="1:6" ht="15.75" thickBot="1" x14ac:dyDescent="0.3">
      <c r="A56" s="31"/>
      <c r="B56" s="32" t="s">
        <v>88</v>
      </c>
      <c r="C56" s="33"/>
      <c r="D56" s="33"/>
      <c r="E56" s="63"/>
      <c r="F56" s="64">
        <f>SUM(F7:F54)</f>
        <v>0</v>
      </c>
    </row>
  </sheetData>
  <sheetProtection algorithmName="SHA-512" hashValue="A0Ol202SkeMq61/k+XRG5uJz/QwuCTclg4jZyU2SQhNBkaXrmKvs5Xye3qO+D/R1Jv03dETIevOOIIVp2FRMVQ==" saltValue="t0NForGZRUo70xhAqgNclA==" spinCount="100000" sheet="1"/>
  <mergeCells count="8">
    <mergeCell ref="B1:F1"/>
    <mergeCell ref="A2:F2"/>
    <mergeCell ref="A3:F3"/>
    <mergeCell ref="A4:A5"/>
    <mergeCell ref="B4:B5"/>
    <mergeCell ref="C4:C5"/>
    <mergeCell ref="D4:D5"/>
    <mergeCell ref="F4:F5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284D5-0D31-43F4-A259-511938561A9D}">
  <sheetPr>
    <tabColor rgb="FFFF0000"/>
  </sheetPr>
  <dimension ref="A1:F25"/>
  <sheetViews>
    <sheetView topLeftCell="A6" workbookViewId="0">
      <selection activeCell="J19" sqref="J19"/>
    </sheetView>
  </sheetViews>
  <sheetFormatPr defaultRowHeight="15" x14ac:dyDescent="0.25"/>
  <cols>
    <col min="1" max="1" width="4.28515625" customWidth="1"/>
    <col min="2" max="2" width="45.5703125" customWidth="1"/>
    <col min="3" max="3" width="6" customWidth="1"/>
    <col min="4" max="4" width="8" customWidth="1"/>
    <col min="5" max="6" width="9.140625" style="24"/>
  </cols>
  <sheetData>
    <row r="1" spans="1:6" x14ac:dyDescent="0.25">
      <c r="A1" s="20" t="s">
        <v>70</v>
      </c>
      <c r="B1" s="207" t="s">
        <v>52</v>
      </c>
      <c r="C1" s="207"/>
      <c r="D1" s="207"/>
      <c r="E1" s="207"/>
      <c r="F1" s="207"/>
    </row>
    <row r="2" spans="1:6" x14ac:dyDescent="0.25">
      <c r="A2" s="215" t="s">
        <v>53</v>
      </c>
      <c r="B2" s="215"/>
      <c r="C2" s="215"/>
      <c r="D2" s="215"/>
      <c r="E2" s="215"/>
      <c r="F2" s="215"/>
    </row>
    <row r="3" spans="1:6" x14ac:dyDescent="0.25">
      <c r="A3" s="215" t="s">
        <v>6</v>
      </c>
      <c r="B3" s="215"/>
      <c r="C3" s="215"/>
      <c r="D3" s="215"/>
      <c r="E3" s="215"/>
      <c r="F3" s="215"/>
    </row>
    <row r="4" spans="1:6" x14ac:dyDescent="0.25">
      <c r="A4" s="209" t="s">
        <v>54</v>
      </c>
      <c r="B4" s="216" t="s">
        <v>8</v>
      </c>
      <c r="C4" s="210" t="s">
        <v>9</v>
      </c>
      <c r="D4" s="211" t="s">
        <v>10</v>
      </c>
      <c r="E4" s="21" t="s">
        <v>11</v>
      </c>
      <c r="F4" s="212" t="s">
        <v>13</v>
      </c>
    </row>
    <row r="5" spans="1:6" x14ac:dyDescent="0.25">
      <c r="A5" s="209"/>
      <c r="B5" s="216"/>
      <c r="C5" s="210"/>
      <c r="D5" s="211"/>
      <c r="E5" s="21" t="s">
        <v>12</v>
      </c>
      <c r="F5" s="212"/>
    </row>
    <row r="6" spans="1:6" ht="60" x14ac:dyDescent="0.25">
      <c r="A6" s="15">
        <v>1</v>
      </c>
      <c r="B6" s="6" t="s">
        <v>55</v>
      </c>
      <c r="C6" s="15" t="s">
        <v>27</v>
      </c>
      <c r="D6" s="15">
        <v>1</v>
      </c>
      <c r="E6" s="261"/>
      <c r="F6" s="23">
        <f>E6*D6</f>
        <v>0</v>
      </c>
    </row>
    <row r="7" spans="1:6" x14ac:dyDescent="0.25">
      <c r="A7" s="2"/>
      <c r="B7" s="10"/>
      <c r="C7" s="2"/>
      <c r="D7" s="2"/>
      <c r="E7" s="262"/>
      <c r="F7" s="27"/>
    </row>
    <row r="8" spans="1:6" ht="96" x14ac:dyDescent="0.25">
      <c r="A8" s="15">
        <v>2</v>
      </c>
      <c r="B8" s="6" t="s">
        <v>56</v>
      </c>
      <c r="C8" s="15" t="s">
        <v>27</v>
      </c>
      <c r="D8" s="15">
        <v>1</v>
      </c>
      <c r="E8" s="263"/>
      <c r="F8" s="23">
        <f>E8*D8</f>
        <v>0</v>
      </c>
    </row>
    <row r="9" spans="1:6" x14ac:dyDescent="0.25">
      <c r="A9" s="2"/>
      <c r="B9" s="10"/>
      <c r="C9" s="2"/>
      <c r="D9" s="2"/>
      <c r="E9" s="262"/>
      <c r="F9" s="27"/>
    </row>
    <row r="10" spans="1:6" ht="24" x14ac:dyDescent="0.25">
      <c r="A10" s="15">
        <v>3</v>
      </c>
      <c r="B10" s="6" t="s">
        <v>57</v>
      </c>
      <c r="C10" s="7"/>
      <c r="D10" s="7"/>
      <c r="E10" s="264"/>
      <c r="F10" s="22"/>
    </row>
    <row r="11" spans="1:6" x14ac:dyDescent="0.25">
      <c r="A11" s="1"/>
      <c r="B11" s="18" t="s">
        <v>58</v>
      </c>
      <c r="C11" s="5" t="s">
        <v>16</v>
      </c>
      <c r="D11" s="5">
        <v>28</v>
      </c>
      <c r="E11" s="265"/>
      <c r="F11" s="23">
        <f>E11*D11</f>
        <v>0</v>
      </c>
    </row>
    <row r="12" spans="1:6" x14ac:dyDescent="0.25">
      <c r="A12" s="2"/>
      <c r="B12" s="10"/>
      <c r="C12" s="2"/>
      <c r="D12" s="2"/>
      <c r="E12" s="262"/>
      <c r="F12" s="27"/>
    </row>
    <row r="13" spans="1:6" x14ac:dyDescent="0.25">
      <c r="A13" s="15">
        <v>4</v>
      </c>
      <c r="B13" s="6" t="s">
        <v>59</v>
      </c>
      <c r="C13" s="15" t="s">
        <v>27</v>
      </c>
      <c r="D13" s="15">
        <v>1</v>
      </c>
      <c r="E13" s="263"/>
      <c r="F13" s="23">
        <f>E13*D13</f>
        <v>0</v>
      </c>
    </row>
    <row r="14" spans="1:6" x14ac:dyDescent="0.25">
      <c r="A14" s="2"/>
      <c r="B14" s="2"/>
      <c r="C14" s="2"/>
      <c r="D14" s="2"/>
      <c r="E14" s="262"/>
      <c r="F14" s="27"/>
    </row>
    <row r="15" spans="1:6" x14ac:dyDescent="0.25">
      <c r="A15" s="15">
        <v>5</v>
      </c>
      <c r="B15" s="18" t="s">
        <v>60</v>
      </c>
      <c r="C15" s="15" t="s">
        <v>27</v>
      </c>
      <c r="D15" s="15">
        <v>1</v>
      </c>
      <c r="E15" s="263"/>
      <c r="F15" s="23">
        <f>E15*D15</f>
        <v>0</v>
      </c>
    </row>
    <row r="16" spans="1:6" x14ac:dyDescent="0.25">
      <c r="A16" s="2"/>
      <c r="B16" s="2"/>
      <c r="C16" s="2"/>
      <c r="D16" s="2"/>
      <c r="E16" s="262"/>
      <c r="F16" s="27"/>
    </row>
    <row r="17" spans="1:6" x14ac:dyDescent="0.25">
      <c r="A17" s="15">
        <v>6</v>
      </c>
      <c r="B17" s="14" t="s">
        <v>61</v>
      </c>
      <c r="C17" s="15" t="s">
        <v>27</v>
      </c>
      <c r="D17" s="15">
        <v>1</v>
      </c>
      <c r="E17" s="263"/>
      <c r="F17" s="23">
        <f>E17*D17</f>
        <v>0</v>
      </c>
    </row>
    <row r="18" spans="1:6" x14ac:dyDescent="0.25">
      <c r="A18" s="2"/>
      <c r="B18" s="10"/>
      <c r="C18" s="2"/>
      <c r="D18" s="2"/>
      <c r="E18" s="262"/>
      <c r="F18" s="27"/>
    </row>
    <row r="19" spans="1:6" ht="24" x14ac:dyDescent="0.25">
      <c r="A19" s="15">
        <v>7</v>
      </c>
      <c r="B19" s="14" t="s">
        <v>62</v>
      </c>
      <c r="C19" s="15" t="s">
        <v>33</v>
      </c>
      <c r="D19" s="15">
        <v>1</v>
      </c>
      <c r="E19" s="263"/>
      <c r="F19" s="23">
        <f>D19*E19</f>
        <v>0</v>
      </c>
    </row>
    <row r="20" spans="1:6" x14ac:dyDescent="0.25">
      <c r="A20" s="2"/>
      <c r="B20" s="10"/>
      <c r="C20" s="2"/>
      <c r="D20" s="2"/>
      <c r="E20" s="262"/>
      <c r="F20" s="27"/>
    </row>
    <row r="21" spans="1:6" x14ac:dyDescent="0.25">
      <c r="A21" s="15">
        <v>8</v>
      </c>
      <c r="B21" s="14" t="s">
        <v>63</v>
      </c>
      <c r="C21" s="15" t="s">
        <v>33</v>
      </c>
      <c r="D21" s="15">
        <v>1</v>
      </c>
      <c r="E21" s="263"/>
      <c r="F21" s="23">
        <f>E21*D21</f>
        <v>0</v>
      </c>
    </row>
    <row r="22" spans="1:6" x14ac:dyDescent="0.25">
      <c r="A22" s="2"/>
      <c r="B22" s="10"/>
      <c r="C22" s="2"/>
      <c r="D22" s="2"/>
      <c r="E22" s="262"/>
      <c r="F22" s="27"/>
    </row>
    <row r="23" spans="1:6" x14ac:dyDescent="0.25">
      <c r="A23" s="15">
        <v>9</v>
      </c>
      <c r="B23" s="19" t="s">
        <v>64</v>
      </c>
      <c r="C23" s="15" t="s">
        <v>33</v>
      </c>
      <c r="D23" s="15">
        <v>1</v>
      </c>
      <c r="E23" s="263"/>
      <c r="F23" s="23">
        <f>E23*D23</f>
        <v>0</v>
      </c>
    </row>
    <row r="24" spans="1:6" ht="15.75" thickBot="1" x14ac:dyDescent="0.3">
      <c r="A24" s="30"/>
      <c r="B24" s="30"/>
      <c r="C24" s="30"/>
      <c r="D24" s="30"/>
      <c r="E24" s="266"/>
    </row>
    <row r="25" spans="1:6" ht="15.75" thickBot="1" x14ac:dyDescent="0.3">
      <c r="A25" s="65"/>
      <c r="B25" s="66" t="s">
        <v>87</v>
      </c>
      <c r="C25" s="33"/>
      <c r="D25" s="33"/>
      <c r="E25" s="34"/>
      <c r="F25" s="35">
        <f>SUM(F6:F24)</f>
        <v>0</v>
      </c>
    </row>
  </sheetData>
  <sheetProtection algorithmName="SHA-512" hashValue="U+G6yTheZQC6aikaR77H3cOkPvrF/RMRCunveMGAF6kF72/EBdYGWQ8w5WcNQcFMqaC1cG2xj6rRNMiwV3csjQ==" saltValue="gVDMuxcMMDeRoaZKVnD5PQ==" spinCount="100000" sheet="1"/>
  <mergeCells count="8">
    <mergeCell ref="B1:F1"/>
    <mergeCell ref="A2:F2"/>
    <mergeCell ref="A3:F3"/>
    <mergeCell ref="A4:A5"/>
    <mergeCell ref="B4:B5"/>
    <mergeCell ref="C4:C5"/>
    <mergeCell ref="D4:D5"/>
    <mergeCell ref="F4:F5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5E520-4476-49F7-83E9-3D4D1F0E92F4}">
  <sheetPr>
    <tabColor rgb="FFFF0000"/>
  </sheetPr>
  <dimension ref="A1:G13"/>
  <sheetViews>
    <sheetView workbookViewId="0">
      <selection activeCell="E18" sqref="E18"/>
    </sheetView>
  </sheetViews>
  <sheetFormatPr defaultRowHeight="15" x14ac:dyDescent="0.25"/>
  <cols>
    <col min="1" max="1" width="4.28515625" customWidth="1"/>
    <col min="3" max="3" width="36.5703125" customWidth="1"/>
    <col min="6" max="7" width="9.140625" style="26"/>
  </cols>
  <sheetData>
    <row r="1" spans="1:7" ht="15" customHeight="1" x14ac:dyDescent="0.25">
      <c r="A1" s="20" t="s">
        <v>72</v>
      </c>
      <c r="B1" s="220" t="s">
        <v>4</v>
      </c>
      <c r="C1" s="220" t="s">
        <v>3</v>
      </c>
      <c r="D1" s="220"/>
      <c r="E1" s="220"/>
      <c r="F1" s="220"/>
      <c r="G1" s="220"/>
    </row>
    <row r="2" spans="1:7" x14ac:dyDescent="0.25">
      <c r="A2" s="215" t="s">
        <v>65</v>
      </c>
      <c r="B2" s="215"/>
      <c r="C2" s="215"/>
      <c r="D2" s="215"/>
      <c r="E2" s="215"/>
      <c r="F2" s="215"/>
      <c r="G2" s="215"/>
    </row>
    <row r="3" spans="1:7" x14ac:dyDescent="0.25">
      <c r="A3" s="221" t="s">
        <v>6</v>
      </c>
      <c r="B3" s="221"/>
      <c r="C3" s="221"/>
      <c r="D3" s="221"/>
      <c r="E3" s="221"/>
      <c r="F3" s="221"/>
      <c r="G3" s="221"/>
    </row>
    <row r="4" spans="1:7" x14ac:dyDescent="0.25">
      <c r="A4" s="209" t="s">
        <v>66</v>
      </c>
      <c r="B4" s="216" t="s">
        <v>8</v>
      </c>
      <c r="C4" s="216"/>
      <c r="D4" s="210" t="s">
        <v>9</v>
      </c>
      <c r="E4" s="211" t="s">
        <v>10</v>
      </c>
      <c r="F4" s="21" t="s">
        <v>11</v>
      </c>
      <c r="G4" s="212" t="s">
        <v>13</v>
      </c>
    </row>
    <row r="5" spans="1:7" x14ac:dyDescent="0.25">
      <c r="A5" s="209"/>
      <c r="B5" s="216"/>
      <c r="C5" s="216"/>
      <c r="D5" s="210"/>
      <c r="E5" s="211"/>
      <c r="F5" s="21" t="s">
        <v>12</v>
      </c>
      <c r="G5" s="212"/>
    </row>
    <row r="6" spans="1:7" ht="27.75" customHeight="1" x14ac:dyDescent="0.25">
      <c r="A6" s="5">
        <v>1</v>
      </c>
      <c r="B6" s="222" t="s">
        <v>67</v>
      </c>
      <c r="C6" s="222"/>
      <c r="D6" s="15" t="s">
        <v>33</v>
      </c>
      <c r="E6" s="15">
        <v>1</v>
      </c>
      <c r="F6" s="263"/>
      <c r="G6" s="23">
        <f>F6*E6</f>
        <v>0</v>
      </c>
    </row>
    <row r="7" spans="1:7" x14ac:dyDescent="0.25">
      <c r="A7" s="1"/>
      <c r="B7" s="219"/>
      <c r="C7" s="219"/>
      <c r="D7" s="2"/>
      <c r="E7" s="2"/>
      <c r="F7" s="267"/>
      <c r="G7" s="25"/>
    </row>
    <row r="8" spans="1:7" x14ac:dyDescent="0.25">
      <c r="A8" s="5">
        <v>2</v>
      </c>
      <c r="B8" s="222" t="s">
        <v>68</v>
      </c>
      <c r="C8" s="222"/>
      <c r="D8" s="15" t="s">
        <v>33</v>
      </c>
      <c r="E8" s="15">
        <v>1</v>
      </c>
      <c r="F8" s="263"/>
      <c r="G8" s="23">
        <f>F8*E8</f>
        <v>0</v>
      </c>
    </row>
    <row r="9" spans="1:7" x14ac:dyDescent="0.25">
      <c r="A9" s="1"/>
      <c r="B9" s="223"/>
      <c r="C9" s="223"/>
      <c r="D9" s="2"/>
      <c r="E9" s="2"/>
      <c r="F9" s="267"/>
      <c r="G9" s="25"/>
    </row>
    <row r="10" spans="1:7" ht="31.5" customHeight="1" x14ac:dyDescent="0.25">
      <c r="A10" s="5">
        <v>3</v>
      </c>
      <c r="B10" s="222" t="s">
        <v>69</v>
      </c>
      <c r="C10" s="222"/>
      <c r="D10" s="15" t="s">
        <v>33</v>
      </c>
      <c r="E10" s="15">
        <v>1</v>
      </c>
      <c r="F10" s="263"/>
      <c r="G10" s="23">
        <f>F10*E10</f>
        <v>0</v>
      </c>
    </row>
    <row r="11" spans="1:7" x14ac:dyDescent="0.25">
      <c r="A11" s="1"/>
      <c r="B11" s="219"/>
      <c r="C11" s="219"/>
      <c r="D11" s="2"/>
      <c r="E11" s="2"/>
      <c r="F11" s="267"/>
      <c r="G11" s="25"/>
    </row>
    <row r="12" spans="1:7" ht="15.75" thickBot="1" x14ac:dyDescent="0.3">
      <c r="A12" s="44"/>
      <c r="B12" s="217"/>
      <c r="C12" s="217"/>
      <c r="D12" s="69"/>
      <c r="E12" s="69"/>
      <c r="F12" s="70"/>
      <c r="G12" s="70"/>
    </row>
    <row r="13" spans="1:7" ht="15.75" thickBot="1" x14ac:dyDescent="0.3">
      <c r="A13" s="31"/>
      <c r="B13" s="218" t="s">
        <v>89</v>
      </c>
      <c r="C13" s="218"/>
      <c r="D13" s="67"/>
      <c r="E13" s="67"/>
      <c r="F13" s="34"/>
      <c r="G13" s="35">
        <f>SUM(G6:G12)</f>
        <v>0</v>
      </c>
    </row>
  </sheetData>
  <sheetProtection algorithmName="SHA-512" hashValue="SiQclo4ZhtzU05/wAEfzze9td/wO234wkbErUm1XGyGG8dXKXxzYrbGGuZOsigRM/H1xg1zV2KaAtElaN6SlFw==" saltValue="20QFQgAxVyK4iByRG8Wy6Q==" spinCount="100000" sheet="1"/>
  <mergeCells count="16">
    <mergeCell ref="B12:C12"/>
    <mergeCell ref="B13:C13"/>
    <mergeCell ref="B11:C11"/>
    <mergeCell ref="B1:G1"/>
    <mergeCell ref="A2:G2"/>
    <mergeCell ref="A3:G3"/>
    <mergeCell ref="A4:A5"/>
    <mergeCell ref="B4:C5"/>
    <mergeCell ref="D4:D5"/>
    <mergeCell ref="E4:E5"/>
    <mergeCell ref="G4:G5"/>
    <mergeCell ref="B6:C6"/>
    <mergeCell ref="B7:C7"/>
    <mergeCell ref="B8:C8"/>
    <mergeCell ref="B9:C9"/>
    <mergeCell ref="B10:C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20</vt:i4>
      </vt:variant>
    </vt:vector>
  </HeadingPairs>
  <TitlesOfParts>
    <vt:vector size="20" baseType="lpstr">
      <vt:lpstr>REKAPITULACIJA</vt:lpstr>
      <vt:lpstr>Rekapitulacija - posebej</vt:lpstr>
      <vt:lpstr>A1(GD) - Rušitvena dela</vt:lpstr>
      <vt:lpstr>A2(GD) - Zemeljska dela</vt:lpstr>
      <vt:lpstr>A3(GD) - Betonska in AB dela</vt:lpstr>
      <vt:lpstr>A4(GD) - Zidarska dela</vt:lpstr>
      <vt:lpstr>A5(GD) - Kanalizacija</vt:lpstr>
      <vt:lpstr>A6(GD) - Fasadeska dela</vt:lpstr>
      <vt:lpstr>B1(OD) - Krovsko-kleparska del </vt:lpstr>
      <vt:lpstr>B2(OD) - Suhomontažna dela</vt:lpstr>
      <vt:lpstr>B3(OD) - Slikopleskarska dela</vt:lpstr>
      <vt:lpstr>B4(OD) - Keramičarska dela</vt:lpstr>
      <vt:lpstr>B5(OD) - Mizarska dela</vt:lpstr>
      <vt:lpstr>B6(OD) - Ključavničarska dela</vt:lpstr>
      <vt:lpstr>C1(SI) - Ogrevanje</vt:lpstr>
      <vt:lpstr>C2(SI) - Prezračevanje</vt:lpstr>
      <vt:lpstr>C3(SI) - Vodovod, kanalizacija</vt:lpstr>
      <vt:lpstr>D1(EI) - Razsvet. in mala moč</vt:lpstr>
      <vt:lpstr>D2(EI) -  Video nadzor</vt:lpstr>
      <vt:lpstr>D3(EI)Piprav. in zaključna dela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Anton5</dc:creator>
  <cp:lastModifiedBy>Vilma Zupančič</cp:lastModifiedBy>
  <cp:lastPrinted>2023-05-17T10:31:19Z</cp:lastPrinted>
  <dcterms:created xsi:type="dcterms:W3CDTF">2022-11-13T09:52:04Z</dcterms:created>
  <dcterms:modified xsi:type="dcterms:W3CDTF">2023-05-17T10:57:49Z</dcterms:modified>
</cp:coreProperties>
</file>